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chetova\Documents\ПЕРЕСЕЛЕНИЕ\изменения 131п июль 2023\"/>
    </mc:Choice>
  </mc:AlternateContent>
  <xr:revisionPtr revIDLastSave="0" documentId="13_ncr:1_{E3B350AB-3992-47B5-B811-146F203875E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Лист1!$13:$13</definedName>
    <definedName name="_xlnm.Print_Area" localSheetId="0">Лист1!$A$1:$AC$52</definedName>
  </definedNames>
  <calcPr calcId="191029"/>
</workbook>
</file>

<file path=xl/calcChain.xml><?xml version="1.0" encoding="utf-8"?>
<calcChain xmlns="http://schemas.openxmlformats.org/spreadsheetml/2006/main">
  <c r="D39" i="1" l="1"/>
  <c r="E39" i="1"/>
  <c r="F39" i="1"/>
  <c r="G39" i="1"/>
  <c r="H39" i="1"/>
  <c r="I39" i="1"/>
  <c r="J39" i="1"/>
  <c r="K39" i="1"/>
  <c r="L39" i="1"/>
  <c r="M39" i="1"/>
  <c r="N39" i="1"/>
  <c r="O39" i="1"/>
  <c r="P39" i="1"/>
  <c r="Q39" i="1"/>
  <c r="R39" i="1"/>
  <c r="S39" i="1"/>
  <c r="T39" i="1"/>
  <c r="U39" i="1"/>
  <c r="V39" i="1"/>
  <c r="W39" i="1"/>
  <c r="X39" i="1"/>
  <c r="Y39" i="1"/>
  <c r="Z39" i="1"/>
  <c r="AA39" i="1"/>
  <c r="AB39" i="1"/>
  <c r="AC39" i="1"/>
  <c r="Y15" i="1"/>
  <c r="Y30" i="1"/>
  <c r="Y21" i="1"/>
  <c r="M30" i="1"/>
  <c r="M21" i="1"/>
  <c r="M15" i="1"/>
  <c r="M14" i="1" l="1"/>
  <c r="Y14" i="1"/>
  <c r="AC30" i="1"/>
  <c r="AB30" i="1"/>
  <c r="AA30" i="1"/>
  <c r="Z30" i="1"/>
  <c r="AC21" i="1"/>
  <c r="AB21" i="1"/>
  <c r="AA21" i="1"/>
  <c r="Z21" i="1"/>
  <c r="AC15" i="1"/>
  <c r="AB15" i="1"/>
  <c r="AA15" i="1"/>
  <c r="Z15" i="1"/>
  <c r="AA14" i="1" l="1"/>
  <c r="AC14" i="1"/>
  <c r="Z14" i="1"/>
  <c r="AB14" i="1"/>
  <c r="C39" i="1"/>
  <c r="S30" i="1"/>
  <c r="V30" i="1"/>
  <c r="U30" i="1"/>
  <c r="T30" i="1"/>
  <c r="L30" i="1"/>
  <c r="K30" i="1"/>
  <c r="J30" i="1"/>
  <c r="D30" i="1"/>
  <c r="L21" i="1" l="1"/>
  <c r="S21" i="1"/>
  <c r="X21" i="1"/>
  <c r="W21" i="1"/>
  <c r="V21" i="1"/>
  <c r="U21" i="1"/>
  <c r="T21" i="1"/>
  <c r="R21" i="1"/>
  <c r="Q21" i="1"/>
  <c r="P21" i="1"/>
  <c r="O21" i="1"/>
  <c r="N21" i="1"/>
  <c r="K21" i="1"/>
  <c r="J21" i="1"/>
  <c r="I21" i="1"/>
  <c r="H21" i="1"/>
  <c r="G21" i="1"/>
  <c r="F21" i="1"/>
  <c r="E21" i="1"/>
  <c r="D21" i="1"/>
  <c r="V15" i="1"/>
  <c r="V14" i="1" s="1"/>
  <c r="U15" i="1"/>
  <c r="U14" i="1" s="1"/>
  <c r="T15" i="1"/>
  <c r="T14" i="1" s="1"/>
  <c r="S15" i="1"/>
  <c r="L15" i="1"/>
  <c r="L14" i="1" s="1"/>
  <c r="K15" i="1"/>
  <c r="J15" i="1"/>
  <c r="D15" i="1"/>
  <c r="D14" i="1" s="1"/>
  <c r="K14" i="1" l="1"/>
  <c r="S14" i="1"/>
  <c r="J14" i="1"/>
  <c r="X30" i="1"/>
  <c r="W30" i="1"/>
  <c r="X15" i="1"/>
  <c r="W15" i="1"/>
  <c r="W14" i="1" l="1"/>
  <c r="X14" i="1"/>
  <c r="E30" i="1"/>
  <c r="F30" i="1"/>
  <c r="G30" i="1"/>
  <c r="H30" i="1"/>
  <c r="I30" i="1"/>
  <c r="N30" i="1"/>
  <c r="O30" i="1"/>
  <c r="P30" i="1"/>
  <c r="Q30" i="1"/>
  <c r="R30" i="1"/>
  <c r="C30" i="1"/>
  <c r="C21" i="1" l="1"/>
  <c r="E15" i="1"/>
  <c r="E14" i="1" s="1"/>
  <c r="F15" i="1"/>
  <c r="F14" i="1" s="1"/>
  <c r="G15" i="1"/>
  <c r="G14" i="1" s="1"/>
  <c r="H15" i="1"/>
  <c r="H14" i="1" s="1"/>
  <c r="I15" i="1"/>
  <c r="I14" i="1" s="1"/>
  <c r="N15" i="1"/>
  <c r="N14" i="1" s="1"/>
  <c r="O15" i="1"/>
  <c r="O14" i="1" s="1"/>
  <c r="P15" i="1"/>
  <c r="P14" i="1" s="1"/>
  <c r="Q15" i="1"/>
  <c r="Q14" i="1" s="1"/>
  <c r="R15" i="1"/>
  <c r="R14" i="1" s="1"/>
  <c r="C15" i="1"/>
  <c r="C14" i="1" l="1"/>
  <c r="T18" i="2"/>
  <c r="S18" i="2"/>
  <c r="R18" i="2"/>
  <c r="Q18" i="2"/>
  <c r="P18" i="2"/>
  <c r="T24" i="2"/>
  <c r="S24" i="2"/>
  <c r="R24" i="2"/>
  <c r="Q24" i="2"/>
  <c r="P24" i="2"/>
  <c r="T21" i="2"/>
  <c r="S21" i="2"/>
  <c r="R21" i="2"/>
  <c r="Q21" i="2"/>
  <c r="P21" i="2"/>
  <c r="V24" i="2" l="1"/>
  <c r="V18" i="2"/>
  <c r="U18" i="2"/>
  <c r="V21" i="2"/>
  <c r="U24" i="2"/>
  <c r="U21" i="2"/>
</calcChain>
</file>

<file path=xl/sharedStrings.xml><?xml version="1.0" encoding="utf-8"?>
<sst xmlns="http://schemas.openxmlformats.org/spreadsheetml/2006/main" count="167" uniqueCount="107">
  <si>
    <t>№ п/п</t>
  </si>
  <si>
    <t>кв. м</t>
  </si>
  <si>
    <t>руб.</t>
  </si>
  <si>
    <t>IV кв. 2021 г.</t>
  </si>
  <si>
    <t>IV кв. 2022 г.</t>
  </si>
  <si>
    <t>г. Ульяновск, ул. Герасимова, д. 27</t>
  </si>
  <si>
    <t>г. Ульяновск, ул. Красноармейская, д. 14</t>
  </si>
  <si>
    <t>IV кв. 2023 г.</t>
  </si>
  <si>
    <t>IV кв. 2024 г.</t>
  </si>
  <si>
    <t>23.</t>
  </si>
  <si>
    <t>40.</t>
  </si>
  <si>
    <t>108.</t>
  </si>
  <si>
    <t>г. Ульяновск, пер. Зои Космодемьянской 2-й,                                        д. 21а</t>
  </si>
  <si>
    <t>к Программе</t>
  </si>
  <si>
    <t>IV кв. 2025 г.</t>
  </si>
  <si>
    <t>в том числе:</t>
  </si>
  <si>
    <t>1.</t>
  </si>
  <si>
    <t>2.</t>
  </si>
  <si>
    <t>3.</t>
  </si>
  <si>
    <t>4.</t>
  </si>
  <si>
    <t>1.1.</t>
  </si>
  <si>
    <t>1.2.</t>
  </si>
  <si>
    <t>1.3.</t>
  </si>
  <si>
    <t>1.4.</t>
  </si>
  <si>
    <t>2.1.</t>
  </si>
  <si>
    <t>2.2.</t>
  </si>
  <si>
    <t>2.3.</t>
  </si>
  <si>
    <t>2.4.</t>
  </si>
  <si>
    <t>2.5.</t>
  </si>
  <si>
    <t>3.1.</t>
  </si>
  <si>
    <t>3.2.</t>
  </si>
  <si>
    <t>3.3.</t>
  </si>
  <si>
    <t>3.4.</t>
  </si>
  <si>
    <t>3.5.</t>
  </si>
  <si>
    <t>3.6.</t>
  </si>
  <si>
    <t>4.1.</t>
  </si>
  <si>
    <t>4.2.</t>
  </si>
  <si>
    <t>4.3.</t>
  </si>
  <si>
    <t>4.4.</t>
  </si>
  <si>
    <t>в строящихся домах</t>
  </si>
  <si>
    <t>в домах, введённых в эксплуатацию</t>
  </si>
  <si>
    <t xml:space="preserve">ПЛАН </t>
  </si>
  <si>
    <t>строительство домов</t>
  </si>
  <si>
    <t>всего:</t>
  </si>
  <si>
    <t>расселяемая площадь</t>
  </si>
  <si>
    <t>стоимость</t>
  </si>
  <si>
    <t>приобретаемая площадь</t>
  </si>
  <si>
    <t>Наименование
 муниципального образования</t>
  </si>
  <si>
    <t>приобретение жилых помещений у лиц,                                                     не являющихся застройщиками</t>
  </si>
  <si>
    <t>2.6.</t>
  </si>
  <si>
    <t>2.7.</t>
  </si>
  <si>
    <t>2.8.</t>
  </si>
  <si>
    <t>3.7.</t>
  </si>
  <si>
    <t>3.8.</t>
  </si>
  <si>
    <t>выплата собственникам жилых помещений возмещения за изымаемые жилые помещения и предоставление субсидий</t>
  </si>
  <si>
    <t>стоимость возмещения</t>
  </si>
  <si>
    <t>субсидии на приобретение (строительство) жилых помещений</t>
  </si>
  <si>
    <t>субсидии на возмещение части расходов на уплату процентов за пользование займом или кредитом</t>
  </si>
  <si>
    <t>1.5.</t>
  </si>
  <si>
    <t>4.5.</t>
  </si>
  <si>
    <t>4.7.</t>
  </si>
  <si>
    <t>4.8.</t>
  </si>
  <si>
    <t>4.9.</t>
  </si>
  <si>
    <t>4.10.</t>
  </si>
  <si>
    <t>4.11.</t>
  </si>
  <si>
    <t>4.6.</t>
  </si>
  <si>
    <t>приобретение жилых помещений                               у застройщиков, в том числе:</t>
  </si>
  <si>
    <t xml:space="preserve">Площадь расселяемых жилых помещений
 (далее – расселяемая площадь), всего </t>
  </si>
  <si>
    <t>дальнейшее использование приобретённых (построенных) жилых помещений</t>
  </si>
  <si>
    <t>предоставление по договорам социального найма</t>
  </si>
  <si>
    <t>предоставление по договорам найма жилищного фонда социального использования</t>
  </si>
  <si>
    <t>предоставление по договорам найма жилого помещения маневренного фонда</t>
  </si>
  <si>
    <t>площадь</t>
  </si>
  <si>
    <t>предоставление по договорам мены</t>
  </si>
  <si>
    <t>договоры о  комплексном развитии территории</t>
  </si>
  <si>
    <t>субсидии на возмещение расходов по договорам 
о комплексном
 развитии территорий</t>
  </si>
  <si>
    <t xml:space="preserve">     в том числе:</t>
  </si>
  <si>
    <t>Стоимость мероприятий по переселению, всего</t>
  </si>
  <si>
    <t>Всего по этапу 2019 года:</t>
  </si>
  <si>
    <t>Итого по муниципальному  образованию  «Инзенское городское поселение»</t>
  </si>
  <si>
    <t>Итого по муниципальному образованию «Новослободское сельское поселение»</t>
  </si>
  <si>
    <t>Итого по муниципальному образованию «Сенгилеевское городское поселение»</t>
  </si>
  <si>
    <t>Итого по муниципальному образованию «Ишеевское городское поселение»</t>
  </si>
  <si>
    <t>Итого по муниципальному образованию «город Ульяновск»</t>
  </si>
  <si>
    <t>Всего по этапу 2020 года:</t>
  </si>
  <si>
    <t>Итого по муниципальному образованию «Барышское городское поселение»</t>
  </si>
  <si>
    <t>Итого по муниципальному образованию «Инзенское городское поселение»</t>
  </si>
  <si>
    <t>Итого по муниципальному образованию «Языковское городское поселение»</t>
  </si>
  <si>
    <t>Итого по муниципальному образованию
«город Димитровград»</t>
  </si>
  <si>
    <t>Итого по муниципальному образованию            «город Новоульяновск»</t>
  </si>
  <si>
    <t>Итого по муниципальному образованию                 «город Ульяновск»</t>
  </si>
  <si>
    <t>Всего по этапу 2021 года:</t>
  </si>
  <si>
    <t>Итого по муниципальному образованию                   «Сурское городское поселение»</t>
  </si>
  <si>
    <t>Всего по этапу 2022 года:</t>
  </si>
  <si>
    <t>Итого по муниципальному образованию «Чуфаровское городское поселение»</t>
  </si>
  <si>
    <t>Итого по муниципальному образованию «Карсунское городское поселение»</t>
  </si>
  <si>
    <t>Итого по муниципальному образованию «Новосёлкинское сельское поселение»</t>
  </si>
  <si>
    <t>Итого по муниципальному образованию «Новочеремшанское сельское поселение»</t>
  </si>
  <si>
    <t>Итого по муниципальному образованию «Тушнинское сельское поселение»</t>
  </si>
  <si>
    <t xml:space="preserve">реализации мероприятий по переселению граждан из аварийного жилищного фонда, признанного таковым до 1 января 2017 года, по способам переселения </t>
  </si>
  <si>
    <t>___________________________</t>
  </si>
  <si>
    <t>переселение 
в свободный муниципальный жилищный фонд</t>
  </si>
  <si>
    <t>приведение жилых помещений свободного муниципального жилищного фонда в состояние, пригодное для постоянного проживания граждан</t>
  </si>
  <si>
    <t>Мероприятия Программы, связанные с приобретением (строительством) жилых помещений</t>
  </si>
  <si>
    <t>Мероприятия областной адресной программы «Переселение граждан, проживающих на территории Ульяновской области, из многоквартирных домов, признанных до 1 января 2017 года аварийными и подлежащими сносу или реконструкции в связи с физическим износом в процессе их эксплуатации, в 2019-2023 годах» (далее – Программа), не связанные с приобретением жилых помещений</t>
  </si>
  <si>
    <t xml:space="preserve"> ПРИЛОЖЕНИЕ № 2</t>
  </si>
  <si>
    <t xml:space="preserve">Всего по Программе,  которой  предусмотрено финансирование за счёт средств  государственной корпорации – Фонда содействия реформированию жилищно-коммунального хозяйства (далее – Фонд),  
в том числе: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</si>
</sst>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\ ###\ ###\ ##0"/>
    <numFmt numFmtId="165" formatCode="#,##0.00\ _₽"/>
  </numFmts>
  <fonts count="21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sz val="11"/>
      <color theme="1"/>
      <name val="PT Astra Serif"/>
      <family val="1"/>
      <charset val="204"/>
    </font>
    <font>
      <sz val="10"/>
      <color indexed="8"/>
      <name val="PT Astra Serif"/>
      <family val="1"/>
      <charset val="204"/>
    </font>
    <font>
      <sz val="21"/>
      <name val="PT Astra Serif"/>
      <family val="1"/>
      <charset val="204"/>
    </font>
    <font>
      <sz val="19"/>
      <name val="PT Astra Serif"/>
      <family val="1"/>
      <charset val="204"/>
    </font>
    <font>
      <sz val="14"/>
      <name val="PT Astra Serif"/>
      <family val="1"/>
      <charset val="204"/>
    </font>
    <font>
      <sz val="14"/>
      <color indexed="8"/>
      <name val="PT Astra Serif"/>
      <family val="1"/>
      <charset val="204"/>
    </font>
    <font>
      <sz val="12"/>
      <name val="PT Astra Serif"/>
      <family val="1"/>
      <charset val="204"/>
    </font>
    <font>
      <sz val="10"/>
      <name val="PT Astra Serif"/>
      <family val="1"/>
      <charset val="204"/>
    </font>
    <font>
      <sz val="10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sz val="25"/>
      <color theme="1"/>
      <name val="PT Astra Serif"/>
      <family val="1"/>
      <charset val="204"/>
    </font>
    <font>
      <sz val="21.5"/>
      <color theme="1"/>
      <name val="PT Astra Serif"/>
      <family val="1"/>
      <charset val="204"/>
    </font>
    <font>
      <sz val="24"/>
      <color theme="1"/>
      <name val="PT Astra Serif"/>
      <family val="1"/>
      <charset val="204"/>
    </font>
    <font>
      <b/>
      <sz val="24"/>
      <color theme="1"/>
      <name val="PT Astra Serif"/>
      <family val="1"/>
      <charset val="204"/>
    </font>
    <font>
      <b/>
      <sz val="24"/>
      <name val="PT Astra Serif"/>
      <family val="1"/>
      <charset val="204"/>
    </font>
    <font>
      <sz val="28"/>
      <color theme="1"/>
      <name val="PT Astra Serif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7FFC6"/>
        <bgColor indexed="64"/>
      </patternFill>
    </fill>
    <fill>
      <patternFill patternType="solid">
        <fgColor rgb="FF85DFFF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97">
    <xf numFmtId="0" fontId="0" fillId="0" borderId="0" xfId="0"/>
    <xf numFmtId="0" fontId="0" fillId="2" borderId="0" xfId="0" applyFill="1"/>
    <xf numFmtId="0" fontId="4" fillId="2" borderId="0" xfId="0" applyFont="1" applyFill="1"/>
    <xf numFmtId="0" fontId="4" fillId="2" borderId="0" xfId="0" applyFont="1" applyFill="1" applyAlignment="1">
      <alignment vertical="top"/>
    </xf>
    <xf numFmtId="2" fontId="0" fillId="2" borderId="0" xfId="0" applyNumberFormat="1" applyFill="1"/>
    <xf numFmtId="0" fontId="3" fillId="2" borderId="1" xfId="0" applyFont="1" applyFill="1" applyBorder="1" applyAlignment="1">
      <alignment horizontal="center" vertical="top"/>
    </xf>
    <xf numFmtId="1" fontId="3" fillId="2" borderId="1" xfId="0" applyNumberFormat="1" applyFont="1" applyFill="1" applyBorder="1" applyAlignment="1">
      <alignment horizontal="center" vertical="top"/>
    </xf>
    <xf numFmtId="2" fontId="3" fillId="2" borderId="1" xfId="0" applyNumberFormat="1" applyFont="1" applyFill="1" applyBorder="1" applyAlignment="1">
      <alignment horizontal="center" vertical="top"/>
    </xf>
    <xf numFmtId="165" fontId="3" fillId="2" borderId="1" xfId="0" applyNumberFormat="1" applyFont="1" applyFill="1" applyBorder="1" applyAlignment="1">
      <alignment horizontal="center" vertical="top"/>
    </xf>
    <xf numFmtId="0" fontId="3" fillId="3" borderId="1" xfId="0" applyFont="1" applyFill="1" applyBorder="1" applyAlignment="1">
      <alignment horizontal="center" vertical="top"/>
    </xf>
    <xf numFmtId="1" fontId="3" fillId="3" borderId="1" xfId="0" applyNumberFormat="1" applyFont="1" applyFill="1" applyBorder="1" applyAlignment="1">
      <alignment horizontal="center" vertical="top"/>
    </xf>
    <xf numFmtId="2" fontId="3" fillId="3" borderId="1" xfId="0" applyNumberFormat="1" applyFont="1" applyFill="1" applyBorder="1" applyAlignment="1">
      <alignment horizontal="center" vertical="top"/>
    </xf>
    <xf numFmtId="165" fontId="3" fillId="3" borderId="1" xfId="0" applyNumberFormat="1" applyFont="1" applyFill="1" applyBorder="1" applyAlignment="1">
      <alignment horizontal="center" vertical="top"/>
    </xf>
    <xf numFmtId="0" fontId="3" fillId="3" borderId="1" xfId="0" applyFont="1" applyFill="1" applyBorder="1" applyAlignment="1">
      <alignment horizontal="center" vertical="top" wrapText="1"/>
    </xf>
    <xf numFmtId="14" fontId="3" fillId="3" borderId="1" xfId="0" applyNumberFormat="1" applyFont="1" applyFill="1" applyBorder="1" applyAlignment="1">
      <alignment horizontal="center" vertical="top"/>
    </xf>
    <xf numFmtId="164" fontId="3" fillId="3" borderId="1" xfId="0" applyNumberFormat="1" applyFont="1" applyFill="1" applyBorder="1" applyAlignment="1">
      <alignment horizontal="center" vertical="top" wrapText="1"/>
    </xf>
    <xf numFmtId="0" fontId="3" fillId="3" borderId="1" xfId="0" quotePrefix="1" applyFont="1" applyFill="1" applyBorder="1" applyAlignment="1">
      <alignment horizontal="center" vertical="top"/>
    </xf>
    <xf numFmtId="0" fontId="1" fillId="3" borderId="1" xfId="0" quotePrefix="1" applyFont="1" applyFill="1" applyBorder="1" applyAlignment="1">
      <alignment horizontal="center" vertical="top"/>
    </xf>
    <xf numFmtId="14" fontId="1" fillId="3" borderId="1" xfId="0" applyNumberFormat="1" applyFont="1" applyFill="1" applyBorder="1" applyAlignment="1">
      <alignment horizontal="center" vertical="top"/>
    </xf>
    <xf numFmtId="165" fontId="1" fillId="3" borderId="1" xfId="0" applyNumberFormat="1" applyFont="1" applyFill="1" applyBorder="1" applyAlignment="1">
      <alignment horizontal="center" vertical="top"/>
    </xf>
    <xf numFmtId="165" fontId="2" fillId="3" borderId="1" xfId="0" applyNumberFormat="1" applyFont="1" applyFill="1" applyBorder="1" applyAlignment="1">
      <alignment horizontal="center" vertical="top"/>
    </xf>
    <xf numFmtId="0" fontId="3" fillId="3" borderId="1" xfId="0" applyFont="1" applyFill="1" applyBorder="1" applyAlignment="1">
      <alignment horizontal="left" vertical="top" wrapText="1"/>
    </xf>
    <xf numFmtId="1" fontId="3" fillId="4" borderId="1" xfId="0" applyNumberFormat="1" applyFont="1" applyFill="1" applyBorder="1" applyAlignment="1">
      <alignment horizontal="center" vertical="top"/>
    </xf>
    <xf numFmtId="2" fontId="3" fillId="4" borderId="1" xfId="0" applyNumberFormat="1" applyFont="1" applyFill="1" applyBorder="1" applyAlignment="1">
      <alignment horizontal="center" vertical="top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/>
    <xf numFmtId="0" fontId="6" fillId="2" borderId="0" xfId="0" applyFont="1" applyFill="1"/>
    <xf numFmtId="0" fontId="7" fillId="2" borderId="0" xfId="0" applyFont="1" applyFill="1" applyAlignment="1">
      <alignment horizontal="center"/>
    </xf>
    <xf numFmtId="0" fontId="5" fillId="0" borderId="0" xfId="0" applyFont="1"/>
    <xf numFmtId="0" fontId="8" fillId="2" borderId="0" xfId="0" applyFont="1" applyFill="1"/>
    <xf numFmtId="0" fontId="8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9" fillId="2" borderId="0" xfId="0" applyFont="1" applyFill="1"/>
    <xf numFmtId="0" fontId="10" fillId="2" borderId="0" xfId="0" applyFont="1" applyFill="1"/>
    <xf numFmtId="0" fontId="11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2" fontId="6" fillId="2" borderId="1" xfId="0" applyNumberFormat="1" applyFont="1" applyFill="1" applyBorder="1" applyAlignment="1">
      <alignment horizontal="center" vertical="top"/>
    </xf>
    <xf numFmtId="0" fontId="12" fillId="2" borderId="1" xfId="0" applyFont="1" applyFill="1" applyBorder="1" applyAlignment="1">
      <alignment horizontal="center" vertical="top"/>
    </xf>
    <xf numFmtId="165" fontId="13" fillId="2" borderId="1" xfId="0" applyNumberFormat="1" applyFont="1" applyFill="1" applyBorder="1" applyAlignment="1">
      <alignment horizontal="center" vertical="top"/>
    </xf>
    <xf numFmtId="2" fontId="13" fillId="2" borderId="1" xfId="0" applyNumberFormat="1" applyFont="1" applyFill="1" applyBorder="1" applyAlignment="1">
      <alignment horizontal="center" vertical="top"/>
    </xf>
    <xf numFmtId="0" fontId="11" fillId="2" borderId="8" xfId="0" applyFont="1" applyFill="1" applyBorder="1" applyAlignment="1">
      <alignment horizontal="center" vertical="center" textRotation="90" wrapText="1"/>
    </xf>
    <xf numFmtId="2" fontId="12" fillId="2" borderId="1" xfId="0" applyNumberFormat="1" applyFont="1" applyFill="1" applyBorder="1" applyAlignment="1">
      <alignment horizontal="center" vertical="top"/>
    </xf>
    <xf numFmtId="0" fontId="15" fillId="0" borderId="0" xfId="0" applyFont="1"/>
    <xf numFmtId="0" fontId="12" fillId="2" borderId="1" xfId="0" applyFont="1" applyFill="1" applyBorder="1" applyAlignment="1">
      <alignment vertical="top"/>
    </xf>
    <xf numFmtId="0" fontId="12" fillId="2" borderId="1" xfId="0" applyFont="1" applyFill="1" applyBorder="1" applyAlignment="1">
      <alignment vertical="top" wrapText="1"/>
    </xf>
    <xf numFmtId="0" fontId="11" fillId="2" borderId="6" xfId="0" applyFont="1" applyFill="1" applyBorder="1" applyAlignment="1">
      <alignment horizontal="center" vertical="center" textRotation="90" wrapText="1"/>
    </xf>
    <xf numFmtId="0" fontId="11" fillId="2" borderId="7" xfId="0" applyFont="1" applyFill="1" applyBorder="1" applyAlignment="1">
      <alignment horizontal="center" vertical="center" textRotation="90" wrapText="1"/>
    </xf>
    <xf numFmtId="0" fontId="11" fillId="2" borderId="2" xfId="0" applyFont="1" applyFill="1" applyBorder="1" applyAlignment="1">
      <alignment horizontal="center" vertical="center" textRotation="90" wrapText="1"/>
    </xf>
    <xf numFmtId="0" fontId="11" fillId="2" borderId="8" xfId="0" applyFont="1" applyFill="1" applyBorder="1" applyAlignment="1">
      <alignment horizontal="center" vertical="center" textRotation="90" wrapText="1"/>
    </xf>
    <xf numFmtId="0" fontId="11" fillId="2" borderId="12" xfId="0" applyFont="1" applyFill="1" applyBorder="1" applyAlignment="1">
      <alignment horizontal="center" vertical="center" textRotation="90" wrapText="1"/>
    </xf>
    <xf numFmtId="0" fontId="11" fillId="2" borderId="13" xfId="0" applyFont="1" applyFill="1" applyBorder="1" applyAlignment="1">
      <alignment horizontal="center" vertical="center" textRotation="90" wrapText="1"/>
    </xf>
    <xf numFmtId="0" fontId="11" fillId="2" borderId="3" xfId="0" applyFont="1" applyFill="1" applyBorder="1" applyAlignment="1">
      <alignment horizontal="center" vertical="center" textRotation="90" wrapText="1"/>
    </xf>
    <xf numFmtId="0" fontId="11" fillId="2" borderId="4" xfId="0" applyFont="1" applyFill="1" applyBorder="1" applyAlignment="1">
      <alignment horizontal="center" vertical="center" textRotation="90" wrapText="1"/>
    </xf>
    <xf numFmtId="0" fontId="14" fillId="0" borderId="6" xfId="0" applyFont="1" applyBorder="1" applyAlignment="1">
      <alignment horizontal="center" vertical="top" wrapText="1"/>
    </xf>
    <xf numFmtId="0" fontId="14" fillId="0" borderId="9" xfId="0" applyFont="1" applyBorder="1" applyAlignment="1">
      <alignment horizontal="center" vertical="top" wrapText="1"/>
    </xf>
    <xf numFmtId="0" fontId="14" fillId="0" borderId="7" xfId="0" applyFont="1" applyBorder="1" applyAlignment="1">
      <alignment horizontal="center" vertical="top" wrapText="1"/>
    </xf>
    <xf numFmtId="0" fontId="12" fillId="2" borderId="6" xfId="0" applyFont="1" applyFill="1" applyBorder="1" applyAlignment="1">
      <alignment horizontal="justify" vertical="top" wrapText="1"/>
    </xf>
    <xf numFmtId="0" fontId="12" fillId="2" borderId="7" xfId="0" applyFont="1" applyFill="1" applyBorder="1" applyAlignment="1">
      <alignment horizontal="justify" vertical="top" wrapText="1"/>
    </xf>
    <xf numFmtId="0" fontId="5" fillId="2" borderId="10" xfId="0" applyFont="1" applyFill="1" applyBorder="1" applyAlignment="1">
      <alignment horizontal="center"/>
    </xf>
    <xf numFmtId="0" fontId="11" fillId="2" borderId="5" xfId="0" applyFont="1" applyFill="1" applyBorder="1" applyAlignment="1">
      <alignment horizontal="center" vertical="center" textRotation="90"/>
    </xf>
    <xf numFmtId="0" fontId="11" fillId="2" borderId="8" xfId="0" applyFont="1" applyFill="1" applyBorder="1" applyAlignment="1">
      <alignment horizontal="center" vertical="center" textRotation="90"/>
    </xf>
    <xf numFmtId="0" fontId="11" fillId="2" borderId="2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textRotation="90" wrapText="1"/>
    </xf>
    <xf numFmtId="0" fontId="11" fillId="2" borderId="12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textRotation="90"/>
    </xf>
    <xf numFmtId="0" fontId="12" fillId="2" borderId="2" xfId="0" applyFont="1" applyFill="1" applyBorder="1" applyAlignment="1">
      <alignment horizontal="center" vertical="center" textRotation="90" wrapText="1"/>
    </xf>
    <xf numFmtId="0" fontId="12" fillId="2" borderId="8" xfId="0" applyFont="1" applyFill="1" applyBorder="1" applyAlignment="1">
      <alignment horizontal="center" vertical="center" textRotation="90" wrapText="1"/>
    </xf>
    <xf numFmtId="0" fontId="11" fillId="2" borderId="6" xfId="0" applyFont="1" applyFill="1" applyBorder="1" applyAlignment="1">
      <alignment horizontal="center" vertical="top" wrapText="1"/>
    </xf>
    <xf numFmtId="0" fontId="11" fillId="2" borderId="9" xfId="0" applyFont="1" applyFill="1" applyBorder="1" applyAlignment="1">
      <alignment horizontal="center" vertical="top" wrapText="1"/>
    </xf>
    <xf numFmtId="0" fontId="11" fillId="2" borderId="7" xfId="0" applyFont="1" applyFill="1" applyBorder="1" applyAlignment="1">
      <alignment horizontal="center" vertical="top" wrapText="1"/>
    </xf>
    <xf numFmtId="0" fontId="14" fillId="0" borderId="6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1" fillId="2" borderId="6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/>
    </xf>
    <xf numFmtId="0" fontId="18" fillId="2" borderId="0" xfId="0" applyFont="1" applyFill="1" applyAlignment="1">
      <alignment horizontal="center" vertical="center"/>
    </xf>
    <xf numFmtId="0" fontId="19" fillId="2" borderId="11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left" vertical="top" wrapText="1"/>
    </xf>
    <xf numFmtId="0" fontId="3" fillId="2" borderId="7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97FFC6"/>
      <color rgb="FFFFCCCC"/>
      <color rgb="FF85DFFF"/>
      <color rgb="FFFFCCFF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224"/>
  <sheetViews>
    <sheetView tabSelected="1" topLeftCell="A6" zoomScale="47" zoomScaleNormal="47" zoomScalePageLayoutView="70" workbookViewId="0">
      <selection activeCell="AM11" sqref="AM11"/>
    </sheetView>
  </sheetViews>
  <sheetFormatPr defaultRowHeight="14.4" x14ac:dyDescent="0.3"/>
  <cols>
    <col min="1" max="1" width="4.6640625" style="1" customWidth="1"/>
    <col min="2" max="2" width="36.5546875" style="1" customWidth="1"/>
    <col min="3" max="3" width="8.6640625" style="1" customWidth="1"/>
    <col min="4" max="4" width="14.88671875" style="1" customWidth="1"/>
    <col min="5" max="5" width="8.44140625" style="1" customWidth="1"/>
    <col min="6" max="6" width="8.33203125" style="1" customWidth="1"/>
    <col min="7" max="7" width="13.6640625" style="1" customWidth="1"/>
    <col min="8" max="8" width="7.6640625" style="1" customWidth="1"/>
    <col min="9" max="9" width="10.6640625" style="1" customWidth="1"/>
    <col min="10" max="10" width="9.109375" style="1" customWidth="1"/>
    <col min="11" max="11" width="10.5546875" style="1" customWidth="1"/>
    <col min="12" max="12" width="9.5546875" style="1" customWidth="1"/>
    <col min="13" max="13" width="11.109375" style="1" customWidth="1"/>
    <col min="14" max="15" width="8.88671875" style="1" customWidth="1"/>
    <col min="16" max="16" width="14.109375" style="1" customWidth="1"/>
    <col min="17" max="17" width="8.5546875" style="1" customWidth="1"/>
    <col min="18" max="18" width="12.6640625" style="1" customWidth="1"/>
    <col min="19" max="19" width="9.109375" style="1" customWidth="1"/>
    <col min="20" max="20" width="14" style="1" customWidth="1"/>
    <col min="21" max="21" width="8.33203125" style="1" customWidth="1"/>
    <col min="22" max="22" width="13.109375" style="1" customWidth="1"/>
    <col min="23" max="23" width="8.109375" customWidth="1"/>
    <col min="24" max="24" width="13.33203125" customWidth="1"/>
    <col min="25" max="25" width="12.88671875" customWidth="1"/>
    <col min="27" max="27" width="8.44140625" customWidth="1"/>
    <col min="28" max="28" width="11.88671875" customWidth="1"/>
    <col min="29" max="29" width="8.6640625" customWidth="1"/>
  </cols>
  <sheetData>
    <row r="1" spans="1:29" ht="35.4" x14ac:dyDescent="0.6">
      <c r="A1" s="24"/>
      <c r="B1" s="25"/>
      <c r="C1" s="26"/>
      <c r="D1" s="26"/>
      <c r="E1" s="26"/>
      <c r="F1" s="26"/>
      <c r="G1" s="26"/>
      <c r="H1" s="27"/>
      <c r="I1" s="26"/>
      <c r="J1" s="26"/>
      <c r="K1" s="26"/>
      <c r="L1" s="26"/>
      <c r="M1" s="26"/>
      <c r="N1" s="26"/>
      <c r="O1" s="28"/>
      <c r="P1" s="28"/>
      <c r="Q1" s="92"/>
      <c r="R1" s="92"/>
      <c r="S1" s="31"/>
      <c r="T1"/>
      <c r="U1"/>
      <c r="V1"/>
      <c r="X1" s="86" t="s">
        <v>105</v>
      </c>
      <c r="Y1" s="87"/>
      <c r="Z1" s="87"/>
      <c r="AA1" s="87"/>
      <c r="AB1" s="87"/>
      <c r="AC1" s="87"/>
    </row>
    <row r="2" spans="1:29" ht="8.25" customHeight="1" x14ac:dyDescent="0.55000000000000004">
      <c r="A2" s="24"/>
      <c r="B2" s="25"/>
      <c r="C2" s="26"/>
      <c r="D2" s="26"/>
      <c r="E2" s="26"/>
      <c r="F2" s="26"/>
      <c r="G2" s="26"/>
      <c r="H2" s="27"/>
      <c r="I2" s="26"/>
      <c r="J2" s="26"/>
      <c r="K2" s="26"/>
      <c r="L2" s="26"/>
      <c r="M2" s="26"/>
      <c r="N2" s="26"/>
      <c r="O2" s="26"/>
      <c r="P2" s="26"/>
      <c r="Q2" s="30"/>
      <c r="R2" s="31"/>
      <c r="S2" s="31"/>
      <c r="T2" s="31"/>
      <c r="U2" s="45"/>
      <c r="V2" s="45"/>
      <c r="W2" s="45"/>
      <c r="X2" s="45"/>
      <c r="Y2" s="45"/>
    </row>
    <row r="3" spans="1:29" ht="30" customHeight="1" x14ac:dyDescent="0.6">
      <c r="A3" s="32"/>
      <c r="B3" s="33"/>
      <c r="C3" s="34"/>
      <c r="D3" s="34"/>
      <c r="E3" s="34"/>
      <c r="F3" s="34"/>
      <c r="G3" s="34"/>
      <c r="H3" s="35"/>
      <c r="I3" s="34"/>
      <c r="J3" s="34"/>
      <c r="K3" s="34"/>
      <c r="L3" s="34"/>
      <c r="M3" s="34"/>
      <c r="N3" s="34"/>
      <c r="O3" s="26"/>
      <c r="P3" s="26"/>
      <c r="Q3" s="92"/>
      <c r="R3" s="92"/>
      <c r="S3" s="31"/>
      <c r="T3"/>
      <c r="U3"/>
      <c r="V3"/>
      <c r="X3" s="86" t="s">
        <v>13</v>
      </c>
      <c r="Y3" s="88"/>
      <c r="Z3" s="88"/>
      <c r="AA3" s="88"/>
      <c r="AB3" s="88"/>
      <c r="AC3" s="88"/>
    </row>
    <row r="4" spans="1:29" ht="14.1" customHeight="1" x14ac:dyDescent="0.45">
      <c r="A4" s="32"/>
      <c r="B4" s="33"/>
      <c r="C4" s="34"/>
      <c r="D4" s="34"/>
      <c r="E4" s="34"/>
      <c r="F4" s="34"/>
      <c r="G4" s="34"/>
      <c r="H4" s="35"/>
      <c r="I4" s="34"/>
      <c r="J4" s="34"/>
      <c r="K4" s="34"/>
      <c r="L4" s="34"/>
      <c r="M4" s="34"/>
      <c r="N4" s="34"/>
      <c r="O4" s="28"/>
      <c r="P4" s="28"/>
      <c r="Q4" s="28"/>
      <c r="R4" s="28"/>
      <c r="S4" s="28"/>
      <c r="T4" s="28"/>
      <c r="U4" s="28"/>
      <c r="V4" s="28"/>
      <c r="W4" s="29"/>
      <c r="X4" s="29"/>
      <c r="Y4" s="29"/>
    </row>
    <row r="5" spans="1:29" ht="24.6" customHeight="1" x14ac:dyDescent="0.3">
      <c r="A5" s="93" t="s">
        <v>41</v>
      </c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  <c r="R5" s="93"/>
      <c r="S5" s="93"/>
      <c r="T5" s="93"/>
      <c r="U5" s="93"/>
      <c r="V5" s="93"/>
      <c r="W5" s="93"/>
      <c r="X5" s="93"/>
      <c r="Y5" s="93"/>
      <c r="Z5" s="93"/>
      <c r="AA5" s="93"/>
      <c r="AB5" s="93"/>
      <c r="AC5" s="93"/>
    </row>
    <row r="6" spans="1:29" ht="66" customHeight="1" x14ac:dyDescent="0.3">
      <c r="A6" s="94" t="s">
        <v>99</v>
      </c>
      <c r="B6" s="94"/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  <c r="Q6" s="94"/>
      <c r="R6" s="94"/>
      <c r="S6" s="94"/>
      <c r="T6" s="94"/>
      <c r="U6" s="94"/>
      <c r="V6" s="94"/>
      <c r="W6" s="94"/>
      <c r="X6" s="94"/>
      <c r="Y6" s="94"/>
      <c r="Z6" s="94"/>
      <c r="AA6" s="94"/>
      <c r="AB6" s="94"/>
      <c r="AC6" s="94"/>
    </row>
    <row r="7" spans="1:29" ht="91.5" customHeight="1" x14ac:dyDescent="0.3">
      <c r="A7" s="64" t="s">
        <v>0</v>
      </c>
      <c r="B7" s="64" t="s">
        <v>47</v>
      </c>
      <c r="C7" s="50" t="s">
        <v>67</v>
      </c>
      <c r="D7" s="77" t="s">
        <v>77</v>
      </c>
      <c r="E7" s="89" t="s">
        <v>104</v>
      </c>
      <c r="F7" s="90"/>
      <c r="G7" s="90"/>
      <c r="H7" s="90"/>
      <c r="I7" s="90"/>
      <c r="J7" s="90"/>
      <c r="K7" s="90"/>
      <c r="L7" s="90"/>
      <c r="M7" s="91"/>
      <c r="N7" s="89" t="s">
        <v>103</v>
      </c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  <c r="AB7" s="90"/>
      <c r="AC7" s="91"/>
    </row>
    <row r="8" spans="1:29" ht="49.2" customHeight="1" x14ac:dyDescent="0.3">
      <c r="A8" s="65"/>
      <c r="B8" s="65"/>
      <c r="C8" s="62"/>
      <c r="D8" s="62"/>
      <c r="E8" s="50" t="s">
        <v>43</v>
      </c>
      <c r="F8" s="68" t="s">
        <v>76</v>
      </c>
      <c r="G8" s="69"/>
      <c r="H8" s="69"/>
      <c r="I8" s="69"/>
      <c r="J8" s="69"/>
      <c r="K8" s="69"/>
      <c r="L8" s="69"/>
      <c r="M8" s="70"/>
      <c r="N8" s="68" t="s">
        <v>43</v>
      </c>
      <c r="O8" s="69"/>
      <c r="P8" s="70"/>
      <c r="Q8" s="83" t="s">
        <v>15</v>
      </c>
      <c r="R8" s="84"/>
      <c r="S8" s="84"/>
      <c r="T8" s="84"/>
      <c r="U8" s="84"/>
      <c r="V8" s="84"/>
      <c r="W8" s="84"/>
      <c r="X8" s="84"/>
      <c r="Y8" s="85"/>
      <c r="Z8" s="56" t="s">
        <v>68</v>
      </c>
      <c r="AA8" s="57"/>
      <c r="AB8" s="57"/>
      <c r="AC8" s="58"/>
    </row>
    <row r="9" spans="1:29" ht="33" customHeight="1" x14ac:dyDescent="0.3">
      <c r="A9" s="65"/>
      <c r="B9" s="65"/>
      <c r="C9" s="62"/>
      <c r="D9" s="62"/>
      <c r="E9" s="67"/>
      <c r="F9" s="68" t="s">
        <v>54</v>
      </c>
      <c r="G9" s="69"/>
      <c r="H9" s="69"/>
      <c r="I9" s="70"/>
      <c r="J9" s="52" t="s">
        <v>74</v>
      </c>
      <c r="K9" s="53"/>
      <c r="L9" s="78" t="s">
        <v>101</v>
      </c>
      <c r="M9" s="78" t="s">
        <v>102</v>
      </c>
      <c r="N9" s="71"/>
      <c r="O9" s="72"/>
      <c r="P9" s="73"/>
      <c r="Q9" s="52" t="s">
        <v>42</v>
      </c>
      <c r="R9" s="53"/>
      <c r="S9" s="80" t="s">
        <v>66</v>
      </c>
      <c r="T9" s="81"/>
      <c r="U9" s="81"/>
      <c r="V9" s="82"/>
      <c r="W9" s="52" t="s">
        <v>48</v>
      </c>
      <c r="X9" s="53"/>
      <c r="Y9" s="78" t="s">
        <v>102</v>
      </c>
      <c r="Z9" s="50" t="s">
        <v>69</v>
      </c>
      <c r="AA9" s="50" t="s">
        <v>70</v>
      </c>
      <c r="AB9" s="50" t="s">
        <v>71</v>
      </c>
      <c r="AC9" s="50" t="s">
        <v>73</v>
      </c>
    </row>
    <row r="10" spans="1:29" ht="127.2" customHeight="1" x14ac:dyDescent="0.3">
      <c r="A10" s="65"/>
      <c r="B10" s="65"/>
      <c r="C10" s="62"/>
      <c r="D10" s="62"/>
      <c r="E10" s="51"/>
      <c r="F10" s="74"/>
      <c r="G10" s="75"/>
      <c r="H10" s="75"/>
      <c r="I10" s="76"/>
      <c r="J10" s="54"/>
      <c r="K10" s="55"/>
      <c r="L10" s="79"/>
      <c r="M10" s="79"/>
      <c r="N10" s="74"/>
      <c r="O10" s="75"/>
      <c r="P10" s="76"/>
      <c r="Q10" s="54"/>
      <c r="R10" s="55"/>
      <c r="S10" s="48" t="s">
        <v>39</v>
      </c>
      <c r="T10" s="49"/>
      <c r="U10" s="48" t="s">
        <v>40</v>
      </c>
      <c r="V10" s="49"/>
      <c r="W10" s="54"/>
      <c r="X10" s="55"/>
      <c r="Y10" s="79"/>
      <c r="Z10" s="51"/>
      <c r="AA10" s="51"/>
      <c r="AB10" s="51"/>
      <c r="AC10" s="51"/>
    </row>
    <row r="11" spans="1:29" ht="151.5" customHeight="1" x14ac:dyDescent="0.3">
      <c r="A11" s="65"/>
      <c r="B11" s="65"/>
      <c r="C11" s="63"/>
      <c r="D11" s="63"/>
      <c r="E11" s="43" t="s">
        <v>44</v>
      </c>
      <c r="F11" s="43" t="s">
        <v>44</v>
      </c>
      <c r="G11" s="43" t="s">
        <v>55</v>
      </c>
      <c r="H11" s="43" t="s">
        <v>56</v>
      </c>
      <c r="I11" s="43" t="s">
        <v>57</v>
      </c>
      <c r="J11" s="43" t="s">
        <v>44</v>
      </c>
      <c r="K11" s="43" t="s">
        <v>75</v>
      </c>
      <c r="L11" s="43" t="s">
        <v>44</v>
      </c>
      <c r="M11" s="43" t="s">
        <v>45</v>
      </c>
      <c r="N11" s="43" t="s">
        <v>44</v>
      </c>
      <c r="O11" s="43" t="s">
        <v>46</v>
      </c>
      <c r="P11" s="43" t="s">
        <v>45</v>
      </c>
      <c r="Q11" s="43" t="s">
        <v>46</v>
      </c>
      <c r="R11" s="43" t="s">
        <v>45</v>
      </c>
      <c r="S11" s="43" t="s">
        <v>46</v>
      </c>
      <c r="T11" s="43" t="s">
        <v>45</v>
      </c>
      <c r="U11" s="43" t="s">
        <v>46</v>
      </c>
      <c r="V11" s="43" t="s">
        <v>45</v>
      </c>
      <c r="W11" s="43" t="s">
        <v>46</v>
      </c>
      <c r="X11" s="43" t="s">
        <v>45</v>
      </c>
      <c r="Y11" s="43" t="s">
        <v>45</v>
      </c>
      <c r="Z11" s="43" t="s">
        <v>72</v>
      </c>
      <c r="AA11" s="43" t="s">
        <v>72</v>
      </c>
      <c r="AB11" s="43" t="s">
        <v>72</v>
      </c>
      <c r="AC11" s="43" t="s">
        <v>72</v>
      </c>
    </row>
    <row r="12" spans="1:29" ht="15" customHeight="1" x14ac:dyDescent="0.3">
      <c r="A12" s="66"/>
      <c r="B12" s="66"/>
      <c r="C12" s="36" t="s">
        <v>1</v>
      </c>
      <c r="D12" s="36" t="s">
        <v>2</v>
      </c>
      <c r="E12" s="36" t="s">
        <v>1</v>
      </c>
      <c r="F12" s="36" t="s">
        <v>1</v>
      </c>
      <c r="G12" s="36" t="s">
        <v>2</v>
      </c>
      <c r="H12" s="36" t="s">
        <v>2</v>
      </c>
      <c r="I12" s="36" t="s">
        <v>2</v>
      </c>
      <c r="J12" s="36" t="s">
        <v>1</v>
      </c>
      <c r="K12" s="36" t="s">
        <v>2</v>
      </c>
      <c r="L12" s="36" t="s">
        <v>1</v>
      </c>
      <c r="M12" s="36" t="s">
        <v>2</v>
      </c>
      <c r="N12" s="36" t="s">
        <v>1</v>
      </c>
      <c r="O12" s="36" t="s">
        <v>1</v>
      </c>
      <c r="P12" s="36" t="s">
        <v>2</v>
      </c>
      <c r="Q12" s="36" t="s">
        <v>1</v>
      </c>
      <c r="R12" s="36" t="s">
        <v>2</v>
      </c>
      <c r="S12" s="36" t="s">
        <v>1</v>
      </c>
      <c r="T12" s="36" t="s">
        <v>2</v>
      </c>
      <c r="U12" s="36" t="s">
        <v>1</v>
      </c>
      <c r="V12" s="36" t="s">
        <v>2</v>
      </c>
      <c r="W12" s="36" t="s">
        <v>1</v>
      </c>
      <c r="X12" s="36" t="s">
        <v>2</v>
      </c>
      <c r="Y12" s="36" t="s">
        <v>2</v>
      </c>
      <c r="Z12" s="36" t="s">
        <v>1</v>
      </c>
      <c r="AA12" s="36" t="s">
        <v>1</v>
      </c>
      <c r="AB12" s="36" t="s">
        <v>1</v>
      </c>
      <c r="AC12" s="36" t="s">
        <v>1</v>
      </c>
    </row>
    <row r="13" spans="1:29" s="1" customFormat="1" x14ac:dyDescent="0.3">
      <c r="A13" s="37">
        <v>1</v>
      </c>
      <c r="B13" s="37">
        <v>2</v>
      </c>
      <c r="C13" s="37">
        <v>3</v>
      </c>
      <c r="D13" s="37">
        <v>4</v>
      </c>
      <c r="E13" s="37">
        <v>5</v>
      </c>
      <c r="F13" s="37">
        <v>6</v>
      </c>
      <c r="G13" s="38">
        <v>7</v>
      </c>
      <c r="H13" s="37">
        <v>8</v>
      </c>
      <c r="I13" s="37">
        <v>9</v>
      </c>
      <c r="J13" s="37">
        <v>10</v>
      </c>
      <c r="K13" s="37">
        <v>11</v>
      </c>
      <c r="L13" s="37">
        <v>12</v>
      </c>
      <c r="M13" s="37">
        <v>13</v>
      </c>
      <c r="N13" s="37">
        <v>14</v>
      </c>
      <c r="O13" s="37">
        <v>15</v>
      </c>
      <c r="P13" s="37">
        <v>16</v>
      </c>
      <c r="Q13" s="37">
        <v>17</v>
      </c>
      <c r="R13" s="37">
        <v>18</v>
      </c>
      <c r="S13" s="37">
        <v>19</v>
      </c>
      <c r="T13" s="37">
        <v>20</v>
      </c>
      <c r="U13" s="37">
        <v>21</v>
      </c>
      <c r="V13" s="37">
        <v>22</v>
      </c>
      <c r="W13" s="37">
        <v>23</v>
      </c>
      <c r="X13" s="37">
        <v>24</v>
      </c>
      <c r="Y13" s="37">
        <v>25</v>
      </c>
      <c r="Z13" s="37">
        <v>26</v>
      </c>
      <c r="AA13" s="37">
        <v>27</v>
      </c>
      <c r="AB13" s="37">
        <v>28</v>
      </c>
      <c r="AC13" s="37">
        <v>29</v>
      </c>
    </row>
    <row r="14" spans="1:29" s="1" customFormat="1" ht="70.2" customHeight="1" x14ac:dyDescent="0.3">
      <c r="A14" s="59" t="s">
        <v>106</v>
      </c>
      <c r="B14" s="60"/>
      <c r="C14" s="39">
        <f>SUM(C15,C21,C30,C39)</f>
        <v>42097.18</v>
      </c>
      <c r="D14" s="39">
        <f t="shared" ref="D14:AC14" si="0">SUM(D15,D21,D30,D39)</f>
        <v>2622244155.1599998</v>
      </c>
      <c r="E14" s="39">
        <f t="shared" si="0"/>
        <v>11347.43</v>
      </c>
      <c r="F14" s="39">
        <f t="shared" si="0"/>
        <v>8833.7400000000016</v>
      </c>
      <c r="G14" s="39">
        <f t="shared" si="0"/>
        <v>376954846.31</v>
      </c>
      <c r="H14" s="39">
        <f t="shared" si="0"/>
        <v>0</v>
      </c>
      <c r="I14" s="39">
        <f t="shared" si="0"/>
        <v>0</v>
      </c>
      <c r="J14" s="39">
        <f t="shared" si="0"/>
        <v>1717.72</v>
      </c>
      <c r="K14" s="39">
        <f t="shared" si="0"/>
        <v>0</v>
      </c>
      <c r="L14" s="39">
        <f t="shared" si="0"/>
        <v>795.97</v>
      </c>
      <c r="M14" s="39">
        <f t="shared" si="0"/>
        <v>0</v>
      </c>
      <c r="N14" s="39">
        <f t="shared" si="0"/>
        <v>30749.75</v>
      </c>
      <c r="O14" s="39">
        <f t="shared" si="0"/>
        <v>38070.720000000001</v>
      </c>
      <c r="P14" s="39">
        <f t="shared" si="0"/>
        <v>2245289308.8499999</v>
      </c>
      <c r="Q14" s="39">
        <f t="shared" si="0"/>
        <v>4937.42</v>
      </c>
      <c r="R14" s="39">
        <f t="shared" si="0"/>
        <v>333563009.94</v>
      </c>
      <c r="S14" s="39">
        <f t="shared" si="0"/>
        <v>22331.48</v>
      </c>
      <c r="T14" s="39">
        <f t="shared" si="0"/>
        <v>1491163265.02</v>
      </c>
      <c r="U14" s="39">
        <f t="shared" si="0"/>
        <v>4960.33</v>
      </c>
      <c r="V14" s="39">
        <f t="shared" si="0"/>
        <v>202012211.64000002</v>
      </c>
      <c r="W14" s="39">
        <f t="shared" si="0"/>
        <v>5841.49</v>
      </c>
      <c r="X14" s="39">
        <f t="shared" si="0"/>
        <v>218550822.25</v>
      </c>
      <c r="Y14" s="39">
        <f t="shared" si="0"/>
        <v>0</v>
      </c>
      <c r="Z14" s="39">
        <f t="shared" si="0"/>
        <v>15626.28</v>
      </c>
      <c r="AA14" s="39">
        <f t="shared" si="0"/>
        <v>0</v>
      </c>
      <c r="AB14" s="39">
        <f t="shared" si="0"/>
        <v>0</v>
      </c>
      <c r="AC14" s="39">
        <f t="shared" si="0"/>
        <v>22444.440000000002</v>
      </c>
    </row>
    <row r="15" spans="1:29" s="1" customFormat="1" ht="15" customHeight="1" x14ac:dyDescent="0.3">
      <c r="A15" s="40" t="s">
        <v>16</v>
      </c>
      <c r="B15" s="46" t="s">
        <v>78</v>
      </c>
      <c r="C15" s="39">
        <f t="shared" ref="C15:V15" si="1">SUM(C16:C20)</f>
        <v>4699.3500000000004</v>
      </c>
      <c r="D15" s="39">
        <f t="shared" si="1"/>
        <v>184347313.75</v>
      </c>
      <c r="E15" s="39">
        <f t="shared" si="1"/>
        <v>1270.08</v>
      </c>
      <c r="F15" s="39">
        <f t="shared" si="1"/>
        <v>1249.18</v>
      </c>
      <c r="G15" s="42">
        <f t="shared" si="1"/>
        <v>39533124.329999998</v>
      </c>
      <c r="H15" s="39">
        <f t="shared" si="1"/>
        <v>0</v>
      </c>
      <c r="I15" s="39">
        <f t="shared" si="1"/>
        <v>0</v>
      </c>
      <c r="J15" s="39">
        <f t="shared" si="1"/>
        <v>0</v>
      </c>
      <c r="K15" s="39">
        <f t="shared" si="1"/>
        <v>0</v>
      </c>
      <c r="L15" s="39">
        <f t="shared" si="1"/>
        <v>20.9</v>
      </c>
      <c r="M15" s="39">
        <f t="shared" si="1"/>
        <v>0</v>
      </c>
      <c r="N15" s="39">
        <f t="shared" si="1"/>
        <v>3429.27</v>
      </c>
      <c r="O15" s="39">
        <f t="shared" si="1"/>
        <v>4259.79</v>
      </c>
      <c r="P15" s="42">
        <f t="shared" si="1"/>
        <v>144814189.42000002</v>
      </c>
      <c r="Q15" s="39">
        <f t="shared" si="1"/>
        <v>0</v>
      </c>
      <c r="R15" s="39">
        <f t="shared" si="1"/>
        <v>0</v>
      </c>
      <c r="S15" s="39">
        <f t="shared" si="1"/>
        <v>2070.94</v>
      </c>
      <c r="T15" s="39">
        <f t="shared" si="1"/>
        <v>72317854.120000005</v>
      </c>
      <c r="U15" s="39">
        <f t="shared" si="1"/>
        <v>1873.78</v>
      </c>
      <c r="V15" s="39">
        <f t="shared" si="1"/>
        <v>62194176.440000005</v>
      </c>
      <c r="W15" s="39">
        <f t="shared" ref="W15:AC15" si="2">SUM(W16:W20)</f>
        <v>315.07</v>
      </c>
      <c r="X15" s="42">
        <f t="shared" si="2"/>
        <v>10302158.859999999</v>
      </c>
      <c r="Y15" s="42">
        <f t="shared" si="2"/>
        <v>0</v>
      </c>
      <c r="Z15" s="42">
        <f t="shared" si="2"/>
        <v>1914.6299999999999</v>
      </c>
      <c r="AA15" s="42">
        <f t="shared" si="2"/>
        <v>0</v>
      </c>
      <c r="AB15" s="42">
        <f t="shared" si="2"/>
        <v>0</v>
      </c>
      <c r="AC15" s="42">
        <f t="shared" si="2"/>
        <v>2345.16</v>
      </c>
    </row>
    <row r="16" spans="1:29" s="1" customFormat="1" ht="30" customHeight="1" x14ac:dyDescent="0.3">
      <c r="A16" s="40" t="s">
        <v>20</v>
      </c>
      <c r="B16" s="47" t="s">
        <v>79</v>
      </c>
      <c r="C16" s="39">
        <v>1572.13</v>
      </c>
      <c r="D16" s="39">
        <v>61028855.119999997</v>
      </c>
      <c r="E16" s="39">
        <v>489.03</v>
      </c>
      <c r="F16" s="39">
        <v>489.03</v>
      </c>
      <c r="G16" s="42">
        <v>15902999.279999999</v>
      </c>
      <c r="H16" s="42">
        <v>0</v>
      </c>
      <c r="I16" s="42">
        <v>0</v>
      </c>
      <c r="J16" s="42">
        <v>0</v>
      </c>
      <c r="K16" s="42">
        <v>0</v>
      </c>
      <c r="L16" s="42">
        <v>0</v>
      </c>
      <c r="M16" s="42">
        <v>0</v>
      </c>
      <c r="N16" s="39">
        <v>1083.0999999999999</v>
      </c>
      <c r="O16" s="39">
        <v>1380.08</v>
      </c>
      <c r="P16" s="44">
        <v>45125855.840000004</v>
      </c>
      <c r="Q16" s="42">
        <v>0</v>
      </c>
      <c r="R16" s="42">
        <v>0</v>
      </c>
      <c r="S16" s="42">
        <v>0</v>
      </c>
      <c r="T16" s="42">
        <v>0</v>
      </c>
      <c r="U16" s="39">
        <v>1380.08</v>
      </c>
      <c r="V16" s="44">
        <v>45125855.840000004</v>
      </c>
      <c r="W16" s="39">
        <v>0</v>
      </c>
      <c r="X16" s="39">
        <v>0</v>
      </c>
      <c r="Y16" s="39">
        <v>0</v>
      </c>
      <c r="Z16" s="42">
        <v>763.68</v>
      </c>
      <c r="AA16" s="42">
        <v>0</v>
      </c>
      <c r="AB16" s="42">
        <v>0</v>
      </c>
      <c r="AC16" s="42">
        <v>616.4</v>
      </c>
    </row>
    <row r="17" spans="1:29" s="1" customFormat="1" ht="30" customHeight="1" x14ac:dyDescent="0.3">
      <c r="A17" s="40" t="s">
        <v>21</v>
      </c>
      <c r="B17" s="47" t="s">
        <v>80</v>
      </c>
      <c r="C17" s="39">
        <v>18</v>
      </c>
      <c r="D17" s="39">
        <v>915544</v>
      </c>
      <c r="E17" s="39">
        <v>0</v>
      </c>
      <c r="F17" s="39">
        <v>0</v>
      </c>
      <c r="G17" s="39">
        <v>0</v>
      </c>
      <c r="H17" s="39">
        <v>0</v>
      </c>
      <c r="I17" s="39">
        <v>0</v>
      </c>
      <c r="J17" s="39">
        <v>0</v>
      </c>
      <c r="K17" s="39">
        <v>0</v>
      </c>
      <c r="L17" s="39">
        <v>0</v>
      </c>
      <c r="M17" s="39">
        <v>0</v>
      </c>
      <c r="N17" s="39">
        <v>18</v>
      </c>
      <c r="O17" s="39">
        <v>28</v>
      </c>
      <c r="P17" s="39">
        <v>915544</v>
      </c>
      <c r="Q17" s="42">
        <v>0</v>
      </c>
      <c r="R17" s="42">
        <v>0</v>
      </c>
      <c r="S17" s="39">
        <v>28</v>
      </c>
      <c r="T17" s="39">
        <v>915544</v>
      </c>
      <c r="U17" s="42">
        <v>0</v>
      </c>
      <c r="V17" s="42">
        <v>0</v>
      </c>
      <c r="W17" s="42">
        <v>0</v>
      </c>
      <c r="X17" s="42">
        <v>0</v>
      </c>
      <c r="Y17" s="42">
        <v>0</v>
      </c>
      <c r="Z17" s="42">
        <v>0</v>
      </c>
      <c r="AA17" s="42">
        <v>0</v>
      </c>
      <c r="AB17" s="42">
        <v>0</v>
      </c>
      <c r="AC17" s="42">
        <v>28</v>
      </c>
    </row>
    <row r="18" spans="1:29" s="1" customFormat="1" ht="28.2" customHeight="1" x14ac:dyDescent="0.3">
      <c r="A18" s="40" t="s">
        <v>22</v>
      </c>
      <c r="B18" s="47" t="s">
        <v>81</v>
      </c>
      <c r="C18" s="39">
        <v>545.83000000000004</v>
      </c>
      <c r="D18" s="39">
        <v>18087977.079999998</v>
      </c>
      <c r="E18" s="39">
        <v>118.92</v>
      </c>
      <c r="F18" s="39">
        <v>98.02</v>
      </c>
      <c r="G18" s="42">
        <v>1675542.96</v>
      </c>
      <c r="H18" s="42">
        <v>0</v>
      </c>
      <c r="I18" s="42">
        <v>0</v>
      </c>
      <c r="J18" s="42">
        <v>0</v>
      </c>
      <c r="K18" s="42">
        <v>0</v>
      </c>
      <c r="L18" s="42">
        <v>20.9</v>
      </c>
      <c r="M18" s="42">
        <v>0</v>
      </c>
      <c r="N18" s="39">
        <v>426.91</v>
      </c>
      <c r="O18" s="39">
        <v>501.94</v>
      </c>
      <c r="P18" s="44">
        <v>16412434.119999999</v>
      </c>
      <c r="Q18" s="42">
        <v>0</v>
      </c>
      <c r="R18" s="42">
        <v>0</v>
      </c>
      <c r="S18" s="42">
        <v>501.94</v>
      </c>
      <c r="T18" s="44">
        <v>16412434.119999999</v>
      </c>
      <c r="U18" s="42">
        <v>0</v>
      </c>
      <c r="V18" s="42">
        <v>0</v>
      </c>
      <c r="W18" s="39">
        <v>0</v>
      </c>
      <c r="X18" s="39">
        <v>0</v>
      </c>
      <c r="Y18" s="39">
        <v>0</v>
      </c>
      <c r="Z18" s="42">
        <v>227.98</v>
      </c>
      <c r="AA18" s="42">
        <v>0</v>
      </c>
      <c r="AB18" s="42">
        <v>0</v>
      </c>
      <c r="AC18" s="42">
        <v>273.95999999999998</v>
      </c>
    </row>
    <row r="19" spans="1:29" s="1" customFormat="1" ht="28.2" customHeight="1" x14ac:dyDescent="0.3">
      <c r="A19" s="40" t="s">
        <v>23</v>
      </c>
      <c r="B19" s="47" t="s">
        <v>82</v>
      </c>
      <c r="C19" s="39">
        <v>1119.0999999999999</v>
      </c>
      <c r="D19" s="39">
        <v>42254336.549999997</v>
      </c>
      <c r="E19" s="39">
        <v>569.46</v>
      </c>
      <c r="F19" s="39">
        <v>569.46</v>
      </c>
      <c r="G19" s="42">
        <v>18621203.09</v>
      </c>
      <c r="H19" s="42">
        <v>0</v>
      </c>
      <c r="I19" s="42">
        <v>0</v>
      </c>
      <c r="J19" s="42">
        <v>0</v>
      </c>
      <c r="K19" s="42">
        <v>0</v>
      </c>
      <c r="L19" s="42">
        <v>0</v>
      </c>
      <c r="M19" s="42">
        <v>0</v>
      </c>
      <c r="N19" s="39">
        <v>549.64</v>
      </c>
      <c r="O19" s="39">
        <v>722.77</v>
      </c>
      <c r="P19" s="44">
        <v>23633133.460000001</v>
      </c>
      <c r="Q19" s="42">
        <v>0</v>
      </c>
      <c r="R19" s="42">
        <v>0</v>
      </c>
      <c r="S19" s="42">
        <v>0</v>
      </c>
      <c r="T19" s="42">
        <v>0</v>
      </c>
      <c r="U19" s="42">
        <v>407.7</v>
      </c>
      <c r="V19" s="42">
        <v>13330974.6</v>
      </c>
      <c r="W19" s="39">
        <v>315.07</v>
      </c>
      <c r="X19" s="42">
        <v>10302158.859999999</v>
      </c>
      <c r="Y19" s="42">
        <v>0</v>
      </c>
      <c r="Z19" s="42">
        <v>590.16999999999996</v>
      </c>
      <c r="AA19" s="42">
        <v>0</v>
      </c>
      <c r="AB19" s="42">
        <v>0</v>
      </c>
      <c r="AC19" s="42">
        <v>132.6</v>
      </c>
    </row>
    <row r="20" spans="1:29" s="1" customFormat="1" ht="28.2" customHeight="1" x14ac:dyDescent="0.3">
      <c r="A20" s="40" t="s">
        <v>58</v>
      </c>
      <c r="B20" s="47" t="s">
        <v>83</v>
      </c>
      <c r="C20" s="39">
        <v>1444.29</v>
      </c>
      <c r="D20" s="39">
        <v>62060601</v>
      </c>
      <c r="E20" s="39">
        <v>92.67</v>
      </c>
      <c r="F20" s="39">
        <v>92.67</v>
      </c>
      <c r="G20" s="42">
        <v>3333379</v>
      </c>
      <c r="H20" s="42">
        <v>0</v>
      </c>
      <c r="I20" s="42">
        <v>0</v>
      </c>
      <c r="J20" s="42">
        <v>0</v>
      </c>
      <c r="K20" s="42">
        <v>0</v>
      </c>
      <c r="L20" s="42">
        <v>0</v>
      </c>
      <c r="M20" s="42">
        <v>0</v>
      </c>
      <c r="N20" s="39">
        <v>1351.62</v>
      </c>
      <c r="O20" s="39">
        <v>1627</v>
      </c>
      <c r="P20" s="44">
        <v>58727222</v>
      </c>
      <c r="Q20" s="42">
        <v>0</v>
      </c>
      <c r="R20" s="42">
        <v>0</v>
      </c>
      <c r="S20" s="42">
        <v>1541</v>
      </c>
      <c r="T20" s="42">
        <v>54989876</v>
      </c>
      <c r="U20" s="42">
        <v>86</v>
      </c>
      <c r="V20" s="42">
        <v>3737346</v>
      </c>
      <c r="W20" s="39">
        <v>0</v>
      </c>
      <c r="X20" s="39">
        <v>0</v>
      </c>
      <c r="Y20" s="39">
        <v>0</v>
      </c>
      <c r="Z20" s="42">
        <v>332.8</v>
      </c>
      <c r="AA20" s="42">
        <v>0</v>
      </c>
      <c r="AB20" s="42">
        <v>0</v>
      </c>
      <c r="AC20" s="42">
        <v>1294.2</v>
      </c>
    </row>
    <row r="21" spans="1:29" s="2" customFormat="1" ht="15" customHeight="1" x14ac:dyDescent="0.3">
      <c r="A21" s="40" t="s">
        <v>17</v>
      </c>
      <c r="B21" s="46" t="s">
        <v>84</v>
      </c>
      <c r="C21" s="42">
        <f t="shared" ref="C21:AC21" si="3">SUM(C22:C29)</f>
        <v>8419.44</v>
      </c>
      <c r="D21" s="42">
        <f t="shared" si="3"/>
        <v>342310593.75999999</v>
      </c>
      <c r="E21" s="42">
        <f t="shared" si="3"/>
        <v>2221.15</v>
      </c>
      <c r="F21" s="42">
        <f t="shared" si="3"/>
        <v>1619.7</v>
      </c>
      <c r="G21" s="42">
        <f t="shared" si="3"/>
        <v>58719625.07</v>
      </c>
      <c r="H21" s="42">
        <f t="shared" si="3"/>
        <v>0</v>
      </c>
      <c r="I21" s="42">
        <f t="shared" si="3"/>
        <v>0</v>
      </c>
      <c r="J21" s="42">
        <f t="shared" si="3"/>
        <v>0</v>
      </c>
      <c r="K21" s="42">
        <f t="shared" si="3"/>
        <v>0</v>
      </c>
      <c r="L21" s="42">
        <f>SUM(L22:L29)</f>
        <v>601.45000000000005</v>
      </c>
      <c r="M21" s="42">
        <f>SUM(M22:M29)</f>
        <v>0</v>
      </c>
      <c r="N21" s="42">
        <f t="shared" si="3"/>
        <v>6198.29</v>
      </c>
      <c r="O21" s="42">
        <f t="shared" si="3"/>
        <v>6977.86</v>
      </c>
      <c r="P21" s="42">
        <f t="shared" si="3"/>
        <v>283590968.69</v>
      </c>
      <c r="Q21" s="42">
        <f t="shared" si="3"/>
        <v>0</v>
      </c>
      <c r="R21" s="42">
        <f t="shared" si="3"/>
        <v>0</v>
      </c>
      <c r="S21" s="42">
        <f>SUM(S22:S29)</f>
        <v>5190.0599999999995</v>
      </c>
      <c r="T21" s="42">
        <f t="shared" si="3"/>
        <v>216569315.49000001</v>
      </c>
      <c r="U21" s="42">
        <f t="shared" si="3"/>
        <v>1723.9</v>
      </c>
      <c r="V21" s="42">
        <f t="shared" si="3"/>
        <v>65967303.200000003</v>
      </c>
      <c r="W21" s="42">
        <f t="shared" si="3"/>
        <v>63.9</v>
      </c>
      <c r="X21" s="42">
        <f t="shared" si="3"/>
        <v>1054350</v>
      </c>
      <c r="Y21" s="42">
        <f t="shared" si="3"/>
        <v>0</v>
      </c>
      <c r="Z21" s="42">
        <f t="shared" si="3"/>
        <v>2095.63</v>
      </c>
      <c r="AA21" s="42">
        <f t="shared" si="3"/>
        <v>0</v>
      </c>
      <c r="AB21" s="42">
        <f t="shared" si="3"/>
        <v>0</v>
      </c>
      <c r="AC21" s="42">
        <f t="shared" si="3"/>
        <v>4882.2300000000005</v>
      </c>
    </row>
    <row r="22" spans="1:29" s="2" customFormat="1" ht="28.2" customHeight="1" x14ac:dyDescent="0.3">
      <c r="A22" s="40" t="s">
        <v>24</v>
      </c>
      <c r="B22" s="47" t="s">
        <v>85</v>
      </c>
      <c r="C22" s="42">
        <v>479.53</v>
      </c>
      <c r="D22" s="42">
        <v>19915303.199999999</v>
      </c>
      <c r="E22" s="42">
        <v>0</v>
      </c>
      <c r="F22" s="42">
        <v>0</v>
      </c>
      <c r="G22" s="42">
        <v>0</v>
      </c>
      <c r="H22" s="42">
        <v>0</v>
      </c>
      <c r="I22" s="39">
        <v>0</v>
      </c>
      <c r="J22" s="39">
        <v>0</v>
      </c>
      <c r="K22" s="39">
        <v>0</v>
      </c>
      <c r="L22" s="39">
        <v>0</v>
      </c>
      <c r="M22" s="39">
        <v>0</v>
      </c>
      <c r="N22" s="42">
        <v>479.53</v>
      </c>
      <c r="O22" s="42">
        <v>560.29999999999995</v>
      </c>
      <c r="P22" s="42">
        <v>19915303.199999999</v>
      </c>
      <c r="Q22" s="42">
        <v>0</v>
      </c>
      <c r="R22" s="42">
        <v>0</v>
      </c>
      <c r="S22" s="42">
        <v>0</v>
      </c>
      <c r="T22" s="42">
        <v>0</v>
      </c>
      <c r="U22" s="42">
        <v>560.29999999999995</v>
      </c>
      <c r="V22" s="42">
        <v>19915303.199999999</v>
      </c>
      <c r="W22" s="39">
        <v>0</v>
      </c>
      <c r="X22" s="39">
        <v>0</v>
      </c>
      <c r="Y22" s="39">
        <v>0</v>
      </c>
      <c r="Z22" s="42">
        <v>454.2</v>
      </c>
      <c r="AA22" s="42">
        <v>0</v>
      </c>
      <c r="AB22" s="42">
        <v>0</v>
      </c>
      <c r="AC22" s="42">
        <v>106.1</v>
      </c>
    </row>
    <row r="23" spans="1:29" s="2" customFormat="1" ht="28.2" customHeight="1" x14ac:dyDescent="0.3">
      <c r="A23" s="40" t="s">
        <v>25</v>
      </c>
      <c r="B23" s="47" t="s">
        <v>86</v>
      </c>
      <c r="C23" s="42">
        <v>456.48</v>
      </c>
      <c r="D23" s="42">
        <v>18854958.18</v>
      </c>
      <c r="E23" s="42">
        <v>130.41</v>
      </c>
      <c r="F23" s="42">
        <v>130.41</v>
      </c>
      <c r="G23" s="42">
        <v>4264146.18</v>
      </c>
      <c r="H23" s="42">
        <v>0</v>
      </c>
      <c r="I23" s="42">
        <v>0</v>
      </c>
      <c r="J23" s="42">
        <v>0</v>
      </c>
      <c r="K23" s="42">
        <v>0</v>
      </c>
      <c r="L23" s="42">
        <v>0</v>
      </c>
      <c r="M23" s="42">
        <v>0</v>
      </c>
      <c r="N23" s="42">
        <v>326.07</v>
      </c>
      <c r="O23" s="42">
        <v>410.5</v>
      </c>
      <c r="P23" s="42">
        <v>14590812</v>
      </c>
      <c r="Q23" s="42">
        <v>0</v>
      </c>
      <c r="R23" s="42">
        <v>0</v>
      </c>
      <c r="S23" s="42">
        <v>410.5</v>
      </c>
      <c r="T23" s="42">
        <v>14590812</v>
      </c>
      <c r="U23" s="42">
        <v>0</v>
      </c>
      <c r="V23" s="42">
        <v>0</v>
      </c>
      <c r="W23" s="39">
        <v>0</v>
      </c>
      <c r="X23" s="39">
        <v>0</v>
      </c>
      <c r="Y23" s="39">
        <v>0</v>
      </c>
      <c r="Z23" s="42">
        <v>346.5</v>
      </c>
      <c r="AA23" s="42">
        <v>0</v>
      </c>
      <c r="AB23" s="42">
        <v>0</v>
      </c>
      <c r="AC23" s="42">
        <v>64</v>
      </c>
    </row>
    <row r="24" spans="1:29" s="2" customFormat="1" ht="28.2" customHeight="1" x14ac:dyDescent="0.3">
      <c r="A24" s="40" t="s">
        <v>26</v>
      </c>
      <c r="B24" s="47" t="s">
        <v>87</v>
      </c>
      <c r="C24" s="42">
        <v>393.7</v>
      </c>
      <c r="D24" s="42">
        <v>11700641.890000001</v>
      </c>
      <c r="E24" s="42">
        <v>344.6</v>
      </c>
      <c r="F24" s="42">
        <v>344.6</v>
      </c>
      <c r="G24" s="42">
        <v>10646291.890000001</v>
      </c>
      <c r="H24" s="42">
        <v>0</v>
      </c>
      <c r="I24" s="42">
        <v>0</v>
      </c>
      <c r="J24" s="42">
        <v>0</v>
      </c>
      <c r="K24" s="42">
        <v>0</v>
      </c>
      <c r="L24" s="42">
        <v>0</v>
      </c>
      <c r="M24" s="42">
        <v>0</v>
      </c>
      <c r="N24" s="42">
        <v>49.1</v>
      </c>
      <c r="O24" s="42">
        <v>63.9</v>
      </c>
      <c r="P24" s="42">
        <v>1054350</v>
      </c>
      <c r="Q24" s="42">
        <v>0</v>
      </c>
      <c r="R24" s="42">
        <v>0</v>
      </c>
      <c r="S24" s="42">
        <v>0</v>
      </c>
      <c r="T24" s="42">
        <v>0</v>
      </c>
      <c r="U24" s="42">
        <v>0</v>
      </c>
      <c r="V24" s="42">
        <v>0</v>
      </c>
      <c r="W24" s="42">
        <v>63.9</v>
      </c>
      <c r="X24" s="42">
        <v>1054350</v>
      </c>
      <c r="Y24" s="42">
        <v>0</v>
      </c>
      <c r="Z24" s="42">
        <v>63.9</v>
      </c>
      <c r="AA24" s="42">
        <v>0</v>
      </c>
      <c r="AB24" s="42">
        <v>0</v>
      </c>
      <c r="AC24" s="42">
        <v>0</v>
      </c>
    </row>
    <row r="25" spans="1:29" s="2" customFormat="1" ht="28.2" customHeight="1" x14ac:dyDescent="0.3">
      <c r="A25" s="40" t="s">
        <v>27</v>
      </c>
      <c r="B25" s="47" t="s">
        <v>80</v>
      </c>
      <c r="C25" s="42">
        <v>865.3</v>
      </c>
      <c r="D25" s="42">
        <v>31880800</v>
      </c>
      <c r="E25" s="42">
        <v>260.74</v>
      </c>
      <c r="F25" s="42">
        <v>260.74</v>
      </c>
      <c r="G25" s="42">
        <v>4528800</v>
      </c>
      <c r="H25" s="42">
        <v>0</v>
      </c>
      <c r="I25" s="42">
        <v>0</v>
      </c>
      <c r="J25" s="42">
        <v>0</v>
      </c>
      <c r="K25" s="42">
        <v>0</v>
      </c>
      <c r="L25" s="42">
        <v>0</v>
      </c>
      <c r="M25" s="42">
        <v>0</v>
      </c>
      <c r="N25" s="42">
        <v>604.55999999999995</v>
      </c>
      <c r="O25" s="42">
        <v>683.8</v>
      </c>
      <c r="P25" s="42">
        <v>27352000</v>
      </c>
      <c r="Q25" s="42">
        <v>0</v>
      </c>
      <c r="R25" s="42">
        <v>0</v>
      </c>
      <c r="S25" s="42">
        <v>586.6</v>
      </c>
      <c r="T25" s="42">
        <v>23464000</v>
      </c>
      <c r="U25" s="42">
        <v>97.2</v>
      </c>
      <c r="V25" s="42">
        <v>3888000</v>
      </c>
      <c r="W25" s="39">
        <v>0</v>
      </c>
      <c r="X25" s="39">
        <v>0</v>
      </c>
      <c r="Y25" s="39">
        <v>0</v>
      </c>
      <c r="Z25" s="42">
        <v>0</v>
      </c>
      <c r="AA25" s="42">
        <v>0</v>
      </c>
      <c r="AB25" s="42">
        <v>0</v>
      </c>
      <c r="AC25" s="42">
        <v>683.8</v>
      </c>
    </row>
    <row r="26" spans="1:29" s="2" customFormat="1" ht="28.2" customHeight="1" x14ac:dyDescent="0.3">
      <c r="A26" s="40" t="s">
        <v>28</v>
      </c>
      <c r="B26" s="47" t="s">
        <v>81</v>
      </c>
      <c r="C26" s="42">
        <v>201.7</v>
      </c>
      <c r="D26" s="42">
        <v>9624000</v>
      </c>
      <c r="E26" s="42">
        <v>0</v>
      </c>
      <c r="F26" s="42">
        <v>0</v>
      </c>
      <c r="G26" s="42">
        <v>0</v>
      </c>
      <c r="H26" s="42">
        <v>0</v>
      </c>
      <c r="I26" s="39">
        <v>0</v>
      </c>
      <c r="J26" s="39">
        <v>0</v>
      </c>
      <c r="K26" s="39">
        <v>0</v>
      </c>
      <c r="L26" s="39">
        <v>0</v>
      </c>
      <c r="M26" s="39">
        <v>0</v>
      </c>
      <c r="N26" s="42">
        <v>201.7</v>
      </c>
      <c r="O26" s="42">
        <v>240.6</v>
      </c>
      <c r="P26" s="42">
        <v>9624000</v>
      </c>
      <c r="Q26" s="42">
        <v>0</v>
      </c>
      <c r="R26" s="42">
        <v>0</v>
      </c>
      <c r="S26" s="42">
        <v>0</v>
      </c>
      <c r="T26" s="42">
        <v>0</v>
      </c>
      <c r="U26" s="42">
        <v>240.6</v>
      </c>
      <c r="V26" s="42">
        <v>9624000</v>
      </c>
      <c r="W26" s="39">
        <v>0</v>
      </c>
      <c r="X26" s="39">
        <v>0</v>
      </c>
      <c r="Y26" s="39">
        <v>0</v>
      </c>
      <c r="Z26" s="42">
        <v>154.6</v>
      </c>
      <c r="AA26" s="42">
        <v>0</v>
      </c>
      <c r="AB26" s="42">
        <v>0</v>
      </c>
      <c r="AC26" s="42">
        <v>86</v>
      </c>
    </row>
    <row r="27" spans="1:29" s="2" customFormat="1" ht="28.2" customHeight="1" x14ac:dyDescent="0.3">
      <c r="A27" s="40" t="s">
        <v>49</v>
      </c>
      <c r="B27" s="47" t="s">
        <v>88</v>
      </c>
      <c r="C27" s="42">
        <v>1240.8800000000001</v>
      </c>
      <c r="D27" s="42">
        <v>47939914</v>
      </c>
      <c r="E27" s="42">
        <v>264.20999999999998</v>
      </c>
      <c r="F27" s="41">
        <v>52.6</v>
      </c>
      <c r="G27" s="42">
        <v>1719914</v>
      </c>
      <c r="H27" s="42">
        <v>0</v>
      </c>
      <c r="I27" s="42">
        <v>0</v>
      </c>
      <c r="J27" s="39">
        <v>0</v>
      </c>
      <c r="K27" s="39">
        <v>0</v>
      </c>
      <c r="L27" s="42">
        <v>211.61</v>
      </c>
      <c r="M27" s="42">
        <v>0</v>
      </c>
      <c r="N27" s="42">
        <v>976.67</v>
      </c>
      <c r="O27" s="42">
        <v>1167.8</v>
      </c>
      <c r="P27" s="42">
        <v>46220000</v>
      </c>
      <c r="Q27" s="42">
        <v>0</v>
      </c>
      <c r="R27" s="42">
        <v>0</v>
      </c>
      <c r="S27" s="42">
        <v>342</v>
      </c>
      <c r="T27" s="42">
        <v>13680000</v>
      </c>
      <c r="U27" s="42">
        <v>825.8</v>
      </c>
      <c r="V27" s="42">
        <v>32540000</v>
      </c>
      <c r="W27" s="39">
        <v>0</v>
      </c>
      <c r="X27" s="39">
        <v>0</v>
      </c>
      <c r="Y27" s="39">
        <v>0</v>
      </c>
      <c r="Z27" s="42">
        <v>626.29999999999995</v>
      </c>
      <c r="AA27" s="42">
        <v>0</v>
      </c>
      <c r="AB27" s="42">
        <v>0</v>
      </c>
      <c r="AC27" s="42">
        <v>541.5</v>
      </c>
    </row>
    <row r="28" spans="1:29" s="2" customFormat="1" ht="28.2" customHeight="1" x14ac:dyDescent="0.3">
      <c r="A28" s="40" t="s">
        <v>50</v>
      </c>
      <c r="B28" s="47" t="s">
        <v>89</v>
      </c>
      <c r="C28" s="42">
        <v>2067.7399999999998</v>
      </c>
      <c r="D28" s="42">
        <v>92026350</v>
      </c>
      <c r="E28" s="42">
        <v>75</v>
      </c>
      <c r="F28" s="41">
        <v>75</v>
      </c>
      <c r="G28" s="42">
        <v>2452350</v>
      </c>
      <c r="H28" s="42">
        <v>0</v>
      </c>
      <c r="I28" s="42">
        <v>0</v>
      </c>
      <c r="J28" s="42">
        <v>0</v>
      </c>
      <c r="K28" s="42">
        <v>0</v>
      </c>
      <c r="L28" s="42">
        <v>0</v>
      </c>
      <c r="M28" s="42">
        <v>0</v>
      </c>
      <c r="N28" s="42">
        <v>1992.74</v>
      </c>
      <c r="O28" s="42">
        <v>2239.35</v>
      </c>
      <c r="P28" s="42">
        <v>89574000</v>
      </c>
      <c r="Q28" s="42">
        <v>0</v>
      </c>
      <c r="R28" s="42">
        <v>0</v>
      </c>
      <c r="S28" s="42">
        <v>2239.35</v>
      </c>
      <c r="T28" s="42">
        <v>89574000</v>
      </c>
      <c r="U28" s="42">
        <v>0</v>
      </c>
      <c r="V28" s="42">
        <v>0</v>
      </c>
      <c r="W28" s="39">
        <v>0</v>
      </c>
      <c r="X28" s="39">
        <v>0</v>
      </c>
      <c r="Y28" s="39">
        <v>0</v>
      </c>
      <c r="Z28" s="42">
        <v>113.07</v>
      </c>
      <c r="AA28" s="42">
        <v>0</v>
      </c>
      <c r="AB28" s="42">
        <v>0</v>
      </c>
      <c r="AC28" s="42">
        <v>2126.2800000000002</v>
      </c>
    </row>
    <row r="29" spans="1:29" s="2" customFormat="1" ht="28.2" customHeight="1" x14ac:dyDescent="0.3">
      <c r="A29" s="40" t="s">
        <v>51</v>
      </c>
      <c r="B29" s="47" t="s">
        <v>90</v>
      </c>
      <c r="C29" s="42">
        <v>2714.11</v>
      </c>
      <c r="D29" s="42">
        <v>110368626.48999999</v>
      </c>
      <c r="E29" s="42">
        <v>1146.19</v>
      </c>
      <c r="F29" s="42">
        <v>756.35</v>
      </c>
      <c r="G29" s="42">
        <v>35108123</v>
      </c>
      <c r="H29" s="42">
        <v>0</v>
      </c>
      <c r="I29" s="42">
        <v>0</v>
      </c>
      <c r="J29" s="42">
        <v>0</v>
      </c>
      <c r="K29" s="42">
        <v>0</v>
      </c>
      <c r="L29" s="42">
        <v>389.84</v>
      </c>
      <c r="M29" s="42">
        <v>0</v>
      </c>
      <c r="N29" s="42">
        <v>1567.92</v>
      </c>
      <c r="O29" s="42">
        <v>1611.61</v>
      </c>
      <c r="P29" s="42">
        <v>75260503.489999995</v>
      </c>
      <c r="Q29" s="42">
        <v>0</v>
      </c>
      <c r="R29" s="42">
        <v>0</v>
      </c>
      <c r="S29" s="42">
        <v>1611.61</v>
      </c>
      <c r="T29" s="42">
        <v>75260503.489999995</v>
      </c>
      <c r="U29" s="42">
        <v>0</v>
      </c>
      <c r="V29" s="42">
        <v>0</v>
      </c>
      <c r="W29" s="39">
        <v>0</v>
      </c>
      <c r="X29" s="39">
        <v>0</v>
      </c>
      <c r="Y29" s="39">
        <v>0</v>
      </c>
      <c r="Z29" s="42">
        <v>337.06</v>
      </c>
      <c r="AA29" s="42">
        <v>0</v>
      </c>
      <c r="AB29" s="42">
        <v>0</v>
      </c>
      <c r="AC29" s="42">
        <v>1274.55</v>
      </c>
    </row>
    <row r="30" spans="1:29" s="2" customFormat="1" ht="15" customHeight="1" x14ac:dyDescent="0.3">
      <c r="A30" s="40" t="s">
        <v>18</v>
      </c>
      <c r="B30" s="46" t="s">
        <v>91</v>
      </c>
      <c r="C30" s="42">
        <f>SUM(C31:C38)</f>
        <v>8478.4500000000007</v>
      </c>
      <c r="D30" s="42">
        <f>SUM(D31:D38)</f>
        <v>404490606.20999998</v>
      </c>
      <c r="E30" s="42">
        <f t="shared" ref="E30:V30" si="4">SUM(E31:E38)</f>
        <v>1849.64</v>
      </c>
      <c r="F30" s="42">
        <f t="shared" si="4"/>
        <v>1724.2600000000002</v>
      </c>
      <c r="G30" s="42">
        <f t="shared" si="4"/>
        <v>55308467.730000004</v>
      </c>
      <c r="H30" s="42">
        <f t="shared" si="4"/>
        <v>0</v>
      </c>
      <c r="I30" s="42">
        <f t="shared" si="4"/>
        <v>0</v>
      </c>
      <c r="J30" s="42">
        <f t="shared" si="4"/>
        <v>0</v>
      </c>
      <c r="K30" s="42">
        <f t="shared" si="4"/>
        <v>0</v>
      </c>
      <c r="L30" s="42">
        <f t="shared" si="4"/>
        <v>125.38</v>
      </c>
      <c r="M30" s="42">
        <f t="shared" si="4"/>
        <v>0</v>
      </c>
      <c r="N30" s="42">
        <f t="shared" si="4"/>
        <v>6628.81</v>
      </c>
      <c r="O30" s="42">
        <f t="shared" si="4"/>
        <v>8066.8899999999994</v>
      </c>
      <c r="P30" s="42">
        <f t="shared" si="4"/>
        <v>349182138.48000002</v>
      </c>
      <c r="Q30" s="42">
        <f t="shared" si="4"/>
        <v>0</v>
      </c>
      <c r="R30" s="42">
        <f t="shared" si="4"/>
        <v>0</v>
      </c>
      <c r="S30" s="42">
        <f t="shared" si="4"/>
        <v>3960.3</v>
      </c>
      <c r="T30" s="42">
        <f t="shared" si="4"/>
        <v>191697800</v>
      </c>
      <c r="U30" s="42">
        <f t="shared" si="4"/>
        <v>739.25</v>
      </c>
      <c r="V30" s="42">
        <f t="shared" si="4"/>
        <v>37070132</v>
      </c>
      <c r="W30" s="42">
        <f t="shared" ref="W30:AC30" si="5">SUM(W31:W38)</f>
        <v>3367.34</v>
      </c>
      <c r="X30" s="42">
        <f t="shared" si="5"/>
        <v>120414206.48</v>
      </c>
      <c r="Y30" s="42">
        <f t="shared" si="5"/>
        <v>0</v>
      </c>
      <c r="Z30" s="42">
        <f t="shared" si="5"/>
        <v>3742.67</v>
      </c>
      <c r="AA30" s="42">
        <f t="shared" si="5"/>
        <v>0</v>
      </c>
      <c r="AB30" s="42">
        <f t="shared" si="5"/>
        <v>0</v>
      </c>
      <c r="AC30" s="42">
        <f t="shared" si="5"/>
        <v>4324.22</v>
      </c>
    </row>
    <row r="31" spans="1:29" s="2" customFormat="1" ht="29.25" customHeight="1" x14ac:dyDescent="0.3">
      <c r="A31" s="40" t="s">
        <v>29</v>
      </c>
      <c r="B31" s="47" t="s">
        <v>85</v>
      </c>
      <c r="C31" s="42">
        <v>896.57</v>
      </c>
      <c r="D31" s="42">
        <v>54437501.850000001</v>
      </c>
      <c r="E31" s="42">
        <v>38.94</v>
      </c>
      <c r="F31" s="42">
        <v>38.94</v>
      </c>
      <c r="G31" s="42">
        <v>801835</v>
      </c>
      <c r="H31" s="42">
        <v>0</v>
      </c>
      <c r="I31" s="42">
        <v>0</v>
      </c>
      <c r="J31" s="42">
        <v>0</v>
      </c>
      <c r="K31" s="42">
        <v>0</v>
      </c>
      <c r="L31" s="42">
        <v>0</v>
      </c>
      <c r="M31" s="42">
        <v>0</v>
      </c>
      <c r="N31" s="42">
        <v>857.63</v>
      </c>
      <c r="O31" s="42">
        <v>1220.22</v>
      </c>
      <c r="P31" s="42">
        <v>53635666.850000001</v>
      </c>
      <c r="Q31" s="42">
        <v>0</v>
      </c>
      <c r="R31" s="42">
        <v>0</v>
      </c>
      <c r="S31" s="42">
        <v>778.62</v>
      </c>
      <c r="T31" s="42">
        <v>31001600</v>
      </c>
      <c r="U31" s="42">
        <v>0</v>
      </c>
      <c r="V31" s="42">
        <v>0</v>
      </c>
      <c r="W31" s="42">
        <v>441.6</v>
      </c>
      <c r="X31" s="42">
        <v>22634066.850000001</v>
      </c>
      <c r="Y31" s="42">
        <v>0</v>
      </c>
      <c r="Z31" s="42">
        <v>562.5</v>
      </c>
      <c r="AA31" s="42">
        <v>0</v>
      </c>
      <c r="AB31" s="42">
        <v>0</v>
      </c>
      <c r="AC31" s="42">
        <v>657.72</v>
      </c>
    </row>
    <row r="32" spans="1:29" s="2" customFormat="1" ht="29.25" customHeight="1" x14ac:dyDescent="0.3">
      <c r="A32" s="40" t="s">
        <v>30</v>
      </c>
      <c r="B32" s="47" t="s">
        <v>86</v>
      </c>
      <c r="C32" s="42">
        <v>249.2</v>
      </c>
      <c r="D32" s="42">
        <v>9106776.9700000007</v>
      </c>
      <c r="E32" s="42">
        <v>163.52000000000001</v>
      </c>
      <c r="F32" s="42">
        <v>163.52000000000001</v>
      </c>
      <c r="G32" s="42">
        <v>5346776.97</v>
      </c>
      <c r="H32" s="42">
        <v>0</v>
      </c>
      <c r="I32" s="42">
        <v>0</v>
      </c>
      <c r="J32" s="42">
        <v>0</v>
      </c>
      <c r="K32" s="42">
        <v>0</v>
      </c>
      <c r="L32" s="42">
        <v>0</v>
      </c>
      <c r="M32" s="42">
        <v>0</v>
      </c>
      <c r="N32" s="42">
        <v>85.68</v>
      </c>
      <c r="O32" s="42">
        <v>94</v>
      </c>
      <c r="P32" s="42">
        <v>3760000</v>
      </c>
      <c r="Q32" s="42">
        <v>0</v>
      </c>
      <c r="R32" s="42">
        <v>0</v>
      </c>
      <c r="S32" s="42">
        <v>94</v>
      </c>
      <c r="T32" s="42">
        <v>3760000</v>
      </c>
      <c r="U32" s="42">
        <v>0</v>
      </c>
      <c r="V32" s="42">
        <v>0</v>
      </c>
      <c r="W32" s="42">
        <v>0</v>
      </c>
      <c r="X32" s="42">
        <v>0</v>
      </c>
      <c r="Y32" s="42">
        <v>0</v>
      </c>
      <c r="Z32" s="42">
        <v>60</v>
      </c>
      <c r="AA32" s="42">
        <v>0</v>
      </c>
      <c r="AB32" s="42">
        <v>0</v>
      </c>
      <c r="AC32" s="42">
        <v>34</v>
      </c>
    </row>
    <row r="33" spans="1:29" s="2" customFormat="1" ht="28.2" customHeight="1" x14ac:dyDescent="0.3">
      <c r="A33" s="40" t="s">
        <v>31</v>
      </c>
      <c r="B33" s="47" t="s">
        <v>87</v>
      </c>
      <c r="C33" s="42">
        <v>1484.62</v>
      </c>
      <c r="D33" s="42">
        <v>37182014.759999998</v>
      </c>
      <c r="E33" s="42">
        <v>721.72</v>
      </c>
      <c r="F33" s="42">
        <v>721.72</v>
      </c>
      <c r="G33" s="42">
        <v>20290274.760000002</v>
      </c>
      <c r="H33" s="42">
        <v>0</v>
      </c>
      <c r="I33" s="42">
        <v>0</v>
      </c>
      <c r="J33" s="42">
        <v>0</v>
      </c>
      <c r="K33" s="42">
        <v>0</v>
      </c>
      <c r="L33" s="42">
        <v>0</v>
      </c>
      <c r="M33" s="42">
        <v>0</v>
      </c>
      <c r="N33" s="42">
        <v>762.9</v>
      </c>
      <c r="O33" s="42">
        <v>952.9</v>
      </c>
      <c r="P33" s="42">
        <v>16891740</v>
      </c>
      <c r="Q33" s="42">
        <v>0</v>
      </c>
      <c r="R33" s="42">
        <v>0</v>
      </c>
      <c r="S33" s="42">
        <v>0</v>
      </c>
      <c r="T33" s="42">
        <v>0</v>
      </c>
      <c r="U33" s="42">
        <v>0</v>
      </c>
      <c r="V33" s="42">
        <v>0</v>
      </c>
      <c r="W33" s="42">
        <v>952.9</v>
      </c>
      <c r="X33" s="42">
        <v>16891740</v>
      </c>
      <c r="Y33" s="42">
        <v>0</v>
      </c>
      <c r="Z33" s="42">
        <v>952.9</v>
      </c>
      <c r="AA33" s="42">
        <v>0</v>
      </c>
      <c r="AB33" s="42">
        <v>0</v>
      </c>
      <c r="AC33" s="42">
        <v>0</v>
      </c>
    </row>
    <row r="34" spans="1:29" s="2" customFormat="1" ht="28.2" customHeight="1" x14ac:dyDescent="0.3">
      <c r="A34" s="40" t="s">
        <v>32</v>
      </c>
      <c r="B34" s="47" t="s">
        <v>92</v>
      </c>
      <c r="C34" s="42">
        <v>188.42</v>
      </c>
      <c r="D34" s="42">
        <v>5099287</v>
      </c>
      <c r="E34" s="42">
        <v>93.52</v>
      </c>
      <c r="F34" s="42">
        <v>93.52</v>
      </c>
      <c r="G34" s="42">
        <v>2318006</v>
      </c>
      <c r="H34" s="42">
        <v>0</v>
      </c>
      <c r="I34" s="42">
        <v>0</v>
      </c>
      <c r="J34" s="42">
        <v>0</v>
      </c>
      <c r="K34" s="42">
        <v>0</v>
      </c>
      <c r="L34" s="42">
        <v>0</v>
      </c>
      <c r="M34" s="42">
        <v>0</v>
      </c>
      <c r="N34" s="42">
        <v>94.9</v>
      </c>
      <c r="O34" s="42">
        <v>156.4</v>
      </c>
      <c r="P34" s="42">
        <v>2781281</v>
      </c>
      <c r="Q34" s="42">
        <v>0</v>
      </c>
      <c r="R34" s="42">
        <v>0</v>
      </c>
      <c r="S34" s="42">
        <v>0</v>
      </c>
      <c r="T34" s="42">
        <v>0</v>
      </c>
      <c r="U34" s="42">
        <v>0</v>
      </c>
      <c r="V34" s="42">
        <v>0</v>
      </c>
      <c r="W34" s="42">
        <v>156.4</v>
      </c>
      <c r="X34" s="42">
        <v>2781281</v>
      </c>
      <c r="Y34" s="42">
        <v>0</v>
      </c>
      <c r="Z34" s="42">
        <v>156.4</v>
      </c>
      <c r="AA34" s="42">
        <v>0</v>
      </c>
      <c r="AB34" s="42">
        <v>0</v>
      </c>
      <c r="AC34" s="42">
        <v>0</v>
      </c>
    </row>
    <row r="35" spans="1:29" s="2" customFormat="1" ht="28.2" customHeight="1" x14ac:dyDescent="0.3">
      <c r="A35" s="40" t="s">
        <v>33</v>
      </c>
      <c r="B35" s="47" t="s">
        <v>82</v>
      </c>
      <c r="C35" s="42">
        <v>618.38</v>
      </c>
      <c r="D35" s="42">
        <v>33259198.989999998</v>
      </c>
      <c r="E35" s="42">
        <v>123.51</v>
      </c>
      <c r="F35" s="42">
        <v>107.71</v>
      </c>
      <c r="G35" s="42">
        <v>3947189</v>
      </c>
      <c r="H35" s="42">
        <v>0</v>
      </c>
      <c r="I35" s="42">
        <v>0</v>
      </c>
      <c r="J35" s="42">
        <v>0</v>
      </c>
      <c r="K35" s="42">
        <v>0</v>
      </c>
      <c r="L35" s="42">
        <v>15.8</v>
      </c>
      <c r="M35" s="42">
        <v>0</v>
      </c>
      <c r="N35" s="42">
        <v>494.87</v>
      </c>
      <c r="O35" s="42">
        <v>742.04</v>
      </c>
      <c r="P35" s="42">
        <v>29312009.989999998</v>
      </c>
      <c r="Q35" s="42">
        <v>0</v>
      </c>
      <c r="R35" s="42">
        <v>0</v>
      </c>
      <c r="S35" s="42">
        <v>0</v>
      </c>
      <c r="T35" s="42">
        <v>0</v>
      </c>
      <c r="U35" s="42">
        <v>0</v>
      </c>
      <c r="V35" s="42">
        <v>0</v>
      </c>
      <c r="W35" s="42">
        <v>742.04</v>
      </c>
      <c r="X35" s="42">
        <v>29312009.989999998</v>
      </c>
      <c r="Y35" s="42">
        <v>0</v>
      </c>
      <c r="Z35" s="42">
        <v>586.20000000000005</v>
      </c>
      <c r="AA35" s="42">
        <v>0</v>
      </c>
      <c r="AB35" s="42">
        <v>0</v>
      </c>
      <c r="AC35" s="42">
        <v>155.84</v>
      </c>
    </row>
    <row r="36" spans="1:29" s="2" customFormat="1" ht="28.2" customHeight="1" x14ac:dyDescent="0.3">
      <c r="A36" s="40" t="s">
        <v>34</v>
      </c>
      <c r="B36" s="47" t="s">
        <v>88</v>
      </c>
      <c r="C36" s="42">
        <v>1672.11</v>
      </c>
      <c r="D36" s="42">
        <v>78235440.640000001</v>
      </c>
      <c r="E36" s="42">
        <v>519.5</v>
      </c>
      <c r="F36" s="42">
        <v>473.45</v>
      </c>
      <c r="G36" s="42">
        <v>17922000</v>
      </c>
      <c r="H36" s="42">
        <v>0</v>
      </c>
      <c r="I36" s="42">
        <v>0</v>
      </c>
      <c r="J36" s="42">
        <v>0</v>
      </c>
      <c r="K36" s="42">
        <v>0</v>
      </c>
      <c r="L36" s="42">
        <v>46.05</v>
      </c>
      <c r="M36" s="42">
        <v>0</v>
      </c>
      <c r="N36" s="42">
        <v>1152.6099999999999</v>
      </c>
      <c r="O36" s="42">
        <v>1328.55</v>
      </c>
      <c r="P36" s="42">
        <v>60313440.640000001</v>
      </c>
      <c r="Q36" s="42">
        <v>0</v>
      </c>
      <c r="R36" s="42">
        <v>0</v>
      </c>
      <c r="S36" s="42">
        <v>0</v>
      </c>
      <c r="T36" s="42">
        <v>0</v>
      </c>
      <c r="U36" s="42">
        <v>329.15</v>
      </c>
      <c r="V36" s="42">
        <v>15473232</v>
      </c>
      <c r="W36" s="42">
        <v>999.4</v>
      </c>
      <c r="X36" s="42">
        <v>44840208.640000001</v>
      </c>
      <c r="Y36" s="42">
        <v>0</v>
      </c>
      <c r="Z36" s="42">
        <v>860.98</v>
      </c>
      <c r="AA36" s="42">
        <v>0</v>
      </c>
      <c r="AB36" s="42">
        <v>0</v>
      </c>
      <c r="AC36" s="42">
        <v>467.57</v>
      </c>
    </row>
    <row r="37" spans="1:29" s="2" customFormat="1" ht="28.2" customHeight="1" x14ac:dyDescent="0.3">
      <c r="A37" s="40" t="s">
        <v>52</v>
      </c>
      <c r="B37" s="47" t="s">
        <v>89</v>
      </c>
      <c r="C37" s="42">
        <v>1897.4</v>
      </c>
      <c r="D37" s="42">
        <v>101191246</v>
      </c>
      <c r="E37" s="42">
        <v>125.4</v>
      </c>
      <c r="F37" s="42">
        <v>125.4</v>
      </c>
      <c r="G37" s="42">
        <v>4682386</v>
      </c>
      <c r="H37" s="42">
        <v>0</v>
      </c>
      <c r="I37" s="42">
        <v>0</v>
      </c>
      <c r="J37" s="42">
        <v>0</v>
      </c>
      <c r="K37" s="42">
        <v>0</v>
      </c>
      <c r="L37" s="42">
        <v>0</v>
      </c>
      <c r="M37" s="42">
        <v>0</v>
      </c>
      <c r="N37" s="42">
        <v>1772</v>
      </c>
      <c r="O37" s="42">
        <v>2053.38</v>
      </c>
      <c r="P37" s="42">
        <v>96508860</v>
      </c>
      <c r="Q37" s="42">
        <v>0</v>
      </c>
      <c r="R37" s="42">
        <v>0</v>
      </c>
      <c r="S37" s="42">
        <v>2053.38</v>
      </c>
      <c r="T37" s="42">
        <v>96508860</v>
      </c>
      <c r="U37" s="42">
        <v>0</v>
      </c>
      <c r="V37" s="42">
        <v>0</v>
      </c>
      <c r="W37" s="42">
        <v>0</v>
      </c>
      <c r="X37" s="42">
        <v>0</v>
      </c>
      <c r="Y37" s="42">
        <v>0</v>
      </c>
      <c r="Z37" s="42">
        <v>256.54000000000002</v>
      </c>
      <c r="AA37" s="42">
        <v>0</v>
      </c>
      <c r="AB37" s="42">
        <v>0</v>
      </c>
      <c r="AC37" s="42">
        <v>1796.84</v>
      </c>
    </row>
    <row r="38" spans="1:29" s="2" customFormat="1" ht="28.2" customHeight="1" x14ac:dyDescent="0.3">
      <c r="A38" s="40" t="s">
        <v>53</v>
      </c>
      <c r="B38" s="47" t="s">
        <v>90</v>
      </c>
      <c r="C38" s="42">
        <v>1471.75</v>
      </c>
      <c r="D38" s="42">
        <v>85979140</v>
      </c>
      <c r="E38" s="42">
        <v>63.53</v>
      </c>
      <c r="F38" s="42">
        <v>0</v>
      </c>
      <c r="G38" s="42">
        <v>0</v>
      </c>
      <c r="H38" s="42">
        <v>0</v>
      </c>
      <c r="I38" s="42">
        <v>0</v>
      </c>
      <c r="J38" s="42">
        <v>0</v>
      </c>
      <c r="K38" s="42">
        <v>0</v>
      </c>
      <c r="L38" s="42">
        <v>63.53</v>
      </c>
      <c r="M38" s="42">
        <v>0</v>
      </c>
      <c r="N38" s="42">
        <v>1408.22</v>
      </c>
      <c r="O38" s="42">
        <v>1519.4</v>
      </c>
      <c r="P38" s="42">
        <v>85979140</v>
      </c>
      <c r="Q38" s="42">
        <v>0</v>
      </c>
      <c r="R38" s="42">
        <v>0</v>
      </c>
      <c r="S38" s="42">
        <v>1034.3</v>
      </c>
      <c r="T38" s="42">
        <v>60427340</v>
      </c>
      <c r="U38" s="42">
        <v>410.1</v>
      </c>
      <c r="V38" s="42">
        <v>21596900</v>
      </c>
      <c r="W38" s="42">
        <v>75</v>
      </c>
      <c r="X38" s="42">
        <v>3954900</v>
      </c>
      <c r="Y38" s="42">
        <v>0</v>
      </c>
      <c r="Z38" s="42">
        <v>307.14999999999998</v>
      </c>
      <c r="AA38" s="42">
        <v>0</v>
      </c>
      <c r="AB38" s="42">
        <v>0</v>
      </c>
      <c r="AC38" s="42">
        <v>1212.25</v>
      </c>
    </row>
    <row r="39" spans="1:29" s="2" customFormat="1" ht="15.75" customHeight="1" x14ac:dyDescent="0.3">
      <c r="A39" s="40" t="s">
        <v>19</v>
      </c>
      <c r="B39" s="46" t="s">
        <v>93</v>
      </c>
      <c r="C39" s="42">
        <f>SUM(C40:C50)</f>
        <v>20499.939999999999</v>
      </c>
      <c r="D39" s="42">
        <f t="shared" ref="D39:AC39" si="6">SUM(D40:D50)</f>
        <v>1691095641.4400001</v>
      </c>
      <c r="E39" s="42">
        <f t="shared" si="6"/>
        <v>6006.56</v>
      </c>
      <c r="F39" s="42">
        <f t="shared" si="6"/>
        <v>4240.6000000000004</v>
      </c>
      <c r="G39" s="42">
        <f t="shared" si="6"/>
        <v>223393629.18000001</v>
      </c>
      <c r="H39" s="42">
        <f t="shared" si="6"/>
        <v>0</v>
      </c>
      <c r="I39" s="42">
        <f t="shared" si="6"/>
        <v>0</v>
      </c>
      <c r="J39" s="42">
        <f t="shared" si="6"/>
        <v>1717.72</v>
      </c>
      <c r="K39" s="42">
        <f t="shared" si="6"/>
        <v>0</v>
      </c>
      <c r="L39" s="42">
        <f t="shared" si="6"/>
        <v>48.24</v>
      </c>
      <c r="M39" s="42">
        <f t="shared" si="6"/>
        <v>0</v>
      </c>
      <c r="N39" s="42">
        <f t="shared" si="6"/>
        <v>14493.38</v>
      </c>
      <c r="O39" s="42">
        <f t="shared" si="6"/>
        <v>18766.18</v>
      </c>
      <c r="P39" s="42">
        <f t="shared" si="6"/>
        <v>1467702012.26</v>
      </c>
      <c r="Q39" s="42">
        <f t="shared" si="6"/>
        <v>4937.42</v>
      </c>
      <c r="R39" s="42">
        <f t="shared" si="6"/>
        <v>333563009.94</v>
      </c>
      <c r="S39" s="42">
        <f t="shared" si="6"/>
        <v>11110.18</v>
      </c>
      <c r="T39" s="42">
        <f t="shared" si="6"/>
        <v>1010578295.41</v>
      </c>
      <c r="U39" s="42">
        <f t="shared" si="6"/>
        <v>623.4</v>
      </c>
      <c r="V39" s="42">
        <f t="shared" si="6"/>
        <v>36780600</v>
      </c>
      <c r="W39" s="42">
        <f t="shared" si="6"/>
        <v>2095.1799999999998</v>
      </c>
      <c r="X39" s="42">
        <f t="shared" si="6"/>
        <v>86780106.909999996</v>
      </c>
      <c r="Y39" s="42">
        <f t="shared" si="6"/>
        <v>0</v>
      </c>
      <c r="Z39" s="42">
        <f t="shared" si="6"/>
        <v>7873.35</v>
      </c>
      <c r="AA39" s="42">
        <f t="shared" si="6"/>
        <v>0</v>
      </c>
      <c r="AB39" s="42">
        <f t="shared" si="6"/>
        <v>0</v>
      </c>
      <c r="AC39" s="42">
        <f t="shared" si="6"/>
        <v>10892.83</v>
      </c>
    </row>
    <row r="40" spans="1:29" s="3" customFormat="1" ht="28.2" customHeight="1" x14ac:dyDescent="0.3">
      <c r="A40" s="40" t="s">
        <v>35</v>
      </c>
      <c r="B40" s="47" t="s">
        <v>94</v>
      </c>
      <c r="C40" s="42">
        <v>117.5</v>
      </c>
      <c r="D40" s="42">
        <v>5247245</v>
      </c>
      <c r="E40" s="42">
        <v>19.7</v>
      </c>
      <c r="F40" s="42">
        <v>19.7</v>
      </c>
      <c r="G40" s="42">
        <v>586134</v>
      </c>
      <c r="H40" s="42">
        <v>0</v>
      </c>
      <c r="I40" s="42">
        <v>0</v>
      </c>
      <c r="J40" s="42">
        <v>0</v>
      </c>
      <c r="K40" s="42">
        <v>0</v>
      </c>
      <c r="L40" s="42">
        <v>0</v>
      </c>
      <c r="M40" s="42">
        <v>0</v>
      </c>
      <c r="N40" s="42">
        <v>97.8</v>
      </c>
      <c r="O40" s="42">
        <v>144.5</v>
      </c>
      <c r="P40" s="42">
        <v>4661111</v>
      </c>
      <c r="Q40" s="42">
        <v>0</v>
      </c>
      <c r="R40" s="42">
        <v>0</v>
      </c>
      <c r="S40" s="42">
        <v>0</v>
      </c>
      <c r="T40" s="42">
        <v>0</v>
      </c>
      <c r="U40" s="42">
        <v>0</v>
      </c>
      <c r="V40" s="42">
        <v>0</v>
      </c>
      <c r="W40" s="42">
        <v>144.5</v>
      </c>
      <c r="X40" s="42">
        <v>4661111</v>
      </c>
      <c r="Y40" s="42">
        <v>0</v>
      </c>
      <c r="Z40" s="42">
        <v>144.5</v>
      </c>
      <c r="AA40" s="42">
        <v>0</v>
      </c>
      <c r="AB40" s="42">
        <v>0</v>
      </c>
      <c r="AC40" s="42">
        <v>0</v>
      </c>
    </row>
    <row r="41" spans="1:29" s="3" customFormat="1" ht="28.5" customHeight="1" x14ac:dyDescent="0.3">
      <c r="A41" s="40" t="s">
        <v>36</v>
      </c>
      <c r="B41" s="47" t="s">
        <v>95</v>
      </c>
      <c r="C41" s="42">
        <v>152</v>
      </c>
      <c r="D41" s="42">
        <v>7151144</v>
      </c>
      <c r="E41" s="42">
        <v>0</v>
      </c>
      <c r="F41" s="42">
        <v>0</v>
      </c>
      <c r="G41" s="42">
        <v>0</v>
      </c>
      <c r="H41" s="42">
        <v>0</v>
      </c>
      <c r="I41" s="42">
        <v>0</v>
      </c>
      <c r="J41" s="42">
        <v>0</v>
      </c>
      <c r="K41" s="42">
        <v>0</v>
      </c>
      <c r="L41" s="42">
        <v>0</v>
      </c>
      <c r="M41" s="42">
        <v>0</v>
      </c>
      <c r="N41" s="42">
        <v>152</v>
      </c>
      <c r="O41" s="42">
        <v>173.38</v>
      </c>
      <c r="P41" s="42">
        <v>7151144</v>
      </c>
      <c r="Q41" s="42">
        <v>0</v>
      </c>
      <c r="R41" s="42">
        <v>0</v>
      </c>
      <c r="S41" s="42">
        <v>0</v>
      </c>
      <c r="T41" s="42">
        <v>0</v>
      </c>
      <c r="U41" s="42">
        <v>0</v>
      </c>
      <c r="V41" s="42">
        <v>0</v>
      </c>
      <c r="W41" s="42">
        <v>173.38</v>
      </c>
      <c r="X41" s="42">
        <v>7151144</v>
      </c>
      <c r="Y41" s="42">
        <v>0</v>
      </c>
      <c r="Z41" s="42">
        <v>173.38</v>
      </c>
      <c r="AA41" s="42">
        <v>0</v>
      </c>
      <c r="AB41" s="42">
        <v>0</v>
      </c>
      <c r="AC41" s="42">
        <v>0</v>
      </c>
    </row>
    <row r="42" spans="1:29" s="2" customFormat="1" ht="28.2" customHeight="1" x14ac:dyDescent="0.3">
      <c r="A42" s="40" t="s">
        <v>37</v>
      </c>
      <c r="B42" s="47" t="s">
        <v>87</v>
      </c>
      <c r="C42" s="42">
        <v>1408.92</v>
      </c>
      <c r="D42" s="42">
        <v>43082103.909999996</v>
      </c>
      <c r="E42" s="42">
        <v>713.93</v>
      </c>
      <c r="F42" s="42">
        <v>713.93</v>
      </c>
      <c r="G42" s="42">
        <v>20378465</v>
      </c>
      <c r="H42" s="42">
        <v>0</v>
      </c>
      <c r="I42" s="42">
        <v>0</v>
      </c>
      <c r="J42" s="42">
        <v>0</v>
      </c>
      <c r="K42" s="42">
        <v>0</v>
      </c>
      <c r="L42" s="42">
        <v>0</v>
      </c>
      <c r="M42" s="42">
        <v>0</v>
      </c>
      <c r="N42" s="42">
        <v>694.99</v>
      </c>
      <c r="O42" s="42">
        <v>848.7</v>
      </c>
      <c r="P42" s="42">
        <v>22703638.91</v>
      </c>
      <c r="Q42" s="42">
        <v>0</v>
      </c>
      <c r="R42" s="42">
        <v>0</v>
      </c>
      <c r="S42" s="42">
        <v>0</v>
      </c>
      <c r="T42" s="42">
        <v>0</v>
      </c>
      <c r="U42" s="42">
        <v>0</v>
      </c>
      <c r="V42" s="42">
        <v>0</v>
      </c>
      <c r="W42" s="42">
        <v>848.7</v>
      </c>
      <c r="X42" s="42">
        <v>22703638.91</v>
      </c>
      <c r="Y42" s="42">
        <v>0</v>
      </c>
      <c r="Z42" s="42">
        <v>848.7</v>
      </c>
      <c r="AA42" s="42">
        <v>0</v>
      </c>
      <c r="AB42" s="42">
        <v>0</v>
      </c>
      <c r="AC42" s="42">
        <v>0</v>
      </c>
    </row>
    <row r="43" spans="1:29" s="2" customFormat="1" ht="28.2" customHeight="1" x14ac:dyDescent="0.3">
      <c r="A43" s="40" t="s">
        <v>38</v>
      </c>
      <c r="B43" s="47" t="s">
        <v>96</v>
      </c>
      <c r="C43" s="42">
        <v>2075.06</v>
      </c>
      <c r="D43" s="42">
        <v>188521100.83000001</v>
      </c>
      <c r="E43" s="42">
        <v>561.96</v>
      </c>
      <c r="F43" s="42">
        <v>561.96</v>
      </c>
      <c r="G43" s="42">
        <v>73465100.829999998</v>
      </c>
      <c r="H43" s="42">
        <v>0</v>
      </c>
      <c r="I43" s="42">
        <v>0</v>
      </c>
      <c r="J43" s="42">
        <v>0</v>
      </c>
      <c r="K43" s="42">
        <v>0</v>
      </c>
      <c r="L43" s="42">
        <v>0</v>
      </c>
      <c r="M43" s="42">
        <v>0</v>
      </c>
      <c r="N43" s="42">
        <v>1513.1</v>
      </c>
      <c r="O43" s="42">
        <v>1598</v>
      </c>
      <c r="P43" s="42">
        <v>115056000</v>
      </c>
      <c r="Q43" s="42">
        <v>0</v>
      </c>
      <c r="R43" s="42">
        <v>0</v>
      </c>
      <c r="S43" s="42">
        <v>1598</v>
      </c>
      <c r="T43" s="42">
        <v>115056000</v>
      </c>
      <c r="U43" s="42">
        <v>0</v>
      </c>
      <c r="V43" s="42">
        <v>0</v>
      </c>
      <c r="W43" s="42">
        <v>0</v>
      </c>
      <c r="X43" s="42">
        <v>0</v>
      </c>
      <c r="Y43" s="42">
        <v>0</v>
      </c>
      <c r="Z43" s="42">
        <v>0</v>
      </c>
      <c r="AA43" s="42">
        <v>0</v>
      </c>
      <c r="AB43" s="42">
        <v>0</v>
      </c>
      <c r="AC43" s="42">
        <v>1598</v>
      </c>
    </row>
    <row r="44" spans="1:29" s="3" customFormat="1" ht="29.25" customHeight="1" x14ac:dyDescent="0.3">
      <c r="A44" s="40" t="s">
        <v>59</v>
      </c>
      <c r="B44" s="47" t="s">
        <v>97</v>
      </c>
      <c r="C44" s="42">
        <v>2038.02</v>
      </c>
      <c r="D44" s="42">
        <v>97892749.25</v>
      </c>
      <c r="E44" s="42">
        <v>1087.77</v>
      </c>
      <c r="F44" s="42">
        <v>1087.77</v>
      </c>
      <c r="G44" s="42">
        <v>29298936.25</v>
      </c>
      <c r="H44" s="42">
        <v>0</v>
      </c>
      <c r="I44" s="42">
        <v>0</v>
      </c>
      <c r="J44" s="42">
        <v>0</v>
      </c>
      <c r="K44" s="42">
        <v>0</v>
      </c>
      <c r="L44" s="42">
        <v>0</v>
      </c>
      <c r="M44" s="42">
        <v>0</v>
      </c>
      <c r="N44" s="42">
        <v>950.25</v>
      </c>
      <c r="O44" s="42">
        <v>1077.5</v>
      </c>
      <c r="P44" s="42">
        <v>68593813</v>
      </c>
      <c r="Q44" s="42">
        <v>0</v>
      </c>
      <c r="R44" s="42">
        <v>0</v>
      </c>
      <c r="S44" s="42">
        <v>796</v>
      </c>
      <c r="T44" s="42">
        <v>57744000</v>
      </c>
      <c r="U44" s="42">
        <v>0</v>
      </c>
      <c r="V44" s="42">
        <v>0</v>
      </c>
      <c r="W44" s="42">
        <v>281.5</v>
      </c>
      <c r="X44" s="42">
        <v>10849813</v>
      </c>
      <c r="Y44" s="42">
        <v>0</v>
      </c>
      <c r="Z44" s="42">
        <v>839.5</v>
      </c>
      <c r="AA44" s="42">
        <v>0</v>
      </c>
      <c r="AB44" s="42">
        <v>0</v>
      </c>
      <c r="AC44" s="42">
        <v>238</v>
      </c>
    </row>
    <row r="45" spans="1:29" s="1" customFormat="1" ht="30" customHeight="1" x14ac:dyDescent="0.3">
      <c r="A45" s="40" t="s">
        <v>65</v>
      </c>
      <c r="B45" s="47" t="s">
        <v>80</v>
      </c>
      <c r="C45" s="39">
        <v>1107.28</v>
      </c>
      <c r="D45" s="39">
        <v>95234202.739999995</v>
      </c>
      <c r="E45" s="39">
        <v>0</v>
      </c>
      <c r="F45" s="39">
        <v>0</v>
      </c>
      <c r="G45" s="39">
        <v>0</v>
      </c>
      <c r="H45" s="39">
        <v>0</v>
      </c>
      <c r="I45" s="39">
        <v>0</v>
      </c>
      <c r="J45" s="39">
        <v>0</v>
      </c>
      <c r="K45" s="39">
        <v>0</v>
      </c>
      <c r="L45" s="39">
        <v>0</v>
      </c>
      <c r="M45" s="39">
        <v>0</v>
      </c>
      <c r="N45" s="39">
        <v>1107.28</v>
      </c>
      <c r="O45" s="39">
        <v>1328.74</v>
      </c>
      <c r="P45" s="39">
        <v>95234202.739999995</v>
      </c>
      <c r="Q45" s="39">
        <v>1328.74</v>
      </c>
      <c r="R45" s="39">
        <v>95234202.739999995</v>
      </c>
      <c r="S45" s="39">
        <v>0</v>
      </c>
      <c r="T45" s="39">
        <v>0</v>
      </c>
      <c r="U45" s="42">
        <v>0</v>
      </c>
      <c r="V45" s="42">
        <v>0</v>
      </c>
      <c r="W45" s="42">
        <v>0</v>
      </c>
      <c r="X45" s="42">
        <v>0</v>
      </c>
      <c r="Y45" s="42">
        <v>0</v>
      </c>
      <c r="Z45" s="42">
        <v>796.12</v>
      </c>
      <c r="AA45" s="42">
        <v>0</v>
      </c>
      <c r="AB45" s="42">
        <v>0</v>
      </c>
      <c r="AC45" s="42">
        <v>532.62</v>
      </c>
    </row>
    <row r="46" spans="1:29" s="3" customFormat="1" ht="28.2" customHeight="1" x14ac:dyDescent="0.3">
      <c r="A46" s="40" t="s">
        <v>60</v>
      </c>
      <c r="B46" s="47" t="s">
        <v>81</v>
      </c>
      <c r="C46" s="42">
        <v>1639.7</v>
      </c>
      <c r="D46" s="42">
        <v>127420000</v>
      </c>
      <c r="E46" s="41">
        <v>0</v>
      </c>
      <c r="F46" s="41">
        <v>0</v>
      </c>
      <c r="G46" s="42">
        <v>0</v>
      </c>
      <c r="H46" s="42">
        <v>0</v>
      </c>
      <c r="I46" s="42">
        <v>0</v>
      </c>
      <c r="J46" s="42">
        <v>0</v>
      </c>
      <c r="K46" s="42">
        <v>0</v>
      </c>
      <c r="L46" s="42">
        <v>0</v>
      </c>
      <c r="M46" s="42">
        <v>0</v>
      </c>
      <c r="N46" s="42">
        <v>1639.7</v>
      </c>
      <c r="O46" s="42">
        <v>1967.64</v>
      </c>
      <c r="P46" s="42">
        <v>127420000</v>
      </c>
      <c r="Q46" s="42">
        <v>1967.64</v>
      </c>
      <c r="R46" s="42">
        <v>127420000</v>
      </c>
      <c r="S46" s="42">
        <v>0</v>
      </c>
      <c r="T46" s="42">
        <v>0</v>
      </c>
      <c r="U46" s="42">
        <v>0</v>
      </c>
      <c r="V46" s="42">
        <v>0</v>
      </c>
      <c r="W46" s="42">
        <v>0</v>
      </c>
      <c r="X46" s="42">
        <v>0</v>
      </c>
      <c r="Y46" s="42">
        <v>0</v>
      </c>
      <c r="Z46" s="42">
        <v>992.76</v>
      </c>
      <c r="AA46" s="42">
        <v>0</v>
      </c>
      <c r="AB46" s="42">
        <v>0</v>
      </c>
      <c r="AC46" s="42">
        <v>974.88</v>
      </c>
    </row>
    <row r="47" spans="1:29" s="3" customFormat="1" ht="28.2" customHeight="1" x14ac:dyDescent="0.3">
      <c r="A47" s="40" t="s">
        <v>61</v>
      </c>
      <c r="B47" s="47" t="s">
        <v>98</v>
      </c>
      <c r="C47" s="42">
        <v>1367.53</v>
      </c>
      <c r="D47" s="42">
        <v>110908807.2</v>
      </c>
      <c r="E47" s="42">
        <v>0</v>
      </c>
      <c r="F47" s="42">
        <v>0</v>
      </c>
      <c r="G47" s="42">
        <v>0</v>
      </c>
      <c r="H47" s="42">
        <v>0</v>
      </c>
      <c r="I47" s="42">
        <v>0</v>
      </c>
      <c r="J47" s="42">
        <v>0</v>
      </c>
      <c r="K47" s="42">
        <v>0</v>
      </c>
      <c r="L47" s="42">
        <v>0</v>
      </c>
      <c r="M47" s="42">
        <v>0</v>
      </c>
      <c r="N47" s="42">
        <v>1367.53</v>
      </c>
      <c r="O47" s="42">
        <v>1641.04</v>
      </c>
      <c r="P47" s="42">
        <v>110908807.2</v>
      </c>
      <c r="Q47" s="42">
        <v>1641.04</v>
      </c>
      <c r="R47" s="42">
        <v>110908807.2</v>
      </c>
      <c r="S47" s="42">
        <v>0</v>
      </c>
      <c r="T47" s="42">
        <v>0</v>
      </c>
      <c r="U47" s="42">
        <v>0</v>
      </c>
      <c r="V47" s="42">
        <v>0</v>
      </c>
      <c r="W47" s="39">
        <v>0</v>
      </c>
      <c r="X47" s="39">
        <v>0</v>
      </c>
      <c r="Y47" s="39">
        <v>0</v>
      </c>
      <c r="Z47" s="42">
        <v>996.96</v>
      </c>
      <c r="AA47" s="42">
        <v>0</v>
      </c>
      <c r="AB47" s="42">
        <v>0</v>
      </c>
      <c r="AC47" s="42">
        <v>644.08000000000004</v>
      </c>
    </row>
    <row r="48" spans="1:29" s="2" customFormat="1" ht="28.2" customHeight="1" x14ac:dyDescent="0.3">
      <c r="A48" s="40" t="s">
        <v>62</v>
      </c>
      <c r="B48" s="47" t="s">
        <v>82</v>
      </c>
      <c r="C48" s="42">
        <v>1098.49</v>
      </c>
      <c r="D48" s="42">
        <v>82678333.099999994</v>
      </c>
      <c r="E48" s="42">
        <v>493.79</v>
      </c>
      <c r="F48" s="42">
        <v>493.79</v>
      </c>
      <c r="G48" s="42">
        <v>24220093.100000001</v>
      </c>
      <c r="H48" s="42">
        <v>0</v>
      </c>
      <c r="I48" s="42">
        <v>0</v>
      </c>
      <c r="J48" s="42">
        <v>0</v>
      </c>
      <c r="K48" s="42">
        <v>0</v>
      </c>
      <c r="L48" s="42">
        <v>0</v>
      </c>
      <c r="M48" s="42">
        <v>0</v>
      </c>
      <c r="N48" s="42">
        <v>604.70000000000005</v>
      </c>
      <c r="O48" s="42">
        <v>816</v>
      </c>
      <c r="P48" s="42">
        <v>58458240</v>
      </c>
      <c r="Q48" s="42">
        <v>0</v>
      </c>
      <c r="R48" s="42">
        <v>0</v>
      </c>
      <c r="S48" s="42">
        <v>816</v>
      </c>
      <c r="T48" s="42">
        <v>58458240</v>
      </c>
      <c r="U48" s="42">
        <v>0</v>
      </c>
      <c r="V48" s="42">
        <v>0</v>
      </c>
      <c r="W48" s="42">
        <v>0</v>
      </c>
      <c r="X48" s="42">
        <v>0</v>
      </c>
      <c r="Y48" s="42">
        <v>0</v>
      </c>
      <c r="Z48" s="42">
        <v>717</v>
      </c>
      <c r="AA48" s="42">
        <v>0</v>
      </c>
      <c r="AB48" s="42">
        <v>0</v>
      </c>
      <c r="AC48" s="42">
        <v>99</v>
      </c>
    </row>
    <row r="49" spans="1:29" s="2" customFormat="1" ht="28.2" customHeight="1" x14ac:dyDescent="0.3">
      <c r="A49" s="40" t="s">
        <v>63</v>
      </c>
      <c r="B49" s="47" t="s">
        <v>88</v>
      </c>
      <c r="C49" s="42">
        <v>2643.89</v>
      </c>
      <c r="D49" s="42">
        <v>233175289.27000001</v>
      </c>
      <c r="E49" s="42">
        <v>757.45</v>
      </c>
      <c r="F49" s="42">
        <v>757.45</v>
      </c>
      <c r="G49" s="42">
        <v>31812900</v>
      </c>
      <c r="H49" s="42">
        <v>0</v>
      </c>
      <c r="I49" s="42">
        <v>0</v>
      </c>
      <c r="J49" s="42">
        <v>0</v>
      </c>
      <c r="K49" s="42">
        <v>0</v>
      </c>
      <c r="L49" s="42">
        <v>0</v>
      </c>
      <c r="M49" s="42">
        <v>0</v>
      </c>
      <c r="N49" s="42">
        <v>1886.44</v>
      </c>
      <c r="O49" s="42">
        <v>2365</v>
      </c>
      <c r="P49" s="42">
        <v>201362389.27000001</v>
      </c>
      <c r="Q49" s="42">
        <v>0</v>
      </c>
      <c r="R49" s="42">
        <v>0</v>
      </c>
      <c r="S49" s="42">
        <v>2365</v>
      </c>
      <c r="T49" s="42">
        <v>201362389.27000001</v>
      </c>
      <c r="U49" s="42">
        <v>0</v>
      </c>
      <c r="V49" s="42">
        <v>0</v>
      </c>
      <c r="W49" s="42">
        <v>0</v>
      </c>
      <c r="X49" s="42">
        <v>0</v>
      </c>
      <c r="Y49" s="42">
        <v>0</v>
      </c>
      <c r="Z49" s="42">
        <v>1329.43</v>
      </c>
      <c r="AA49" s="42">
        <v>0</v>
      </c>
      <c r="AB49" s="42">
        <v>0</v>
      </c>
      <c r="AC49" s="42">
        <v>1035.57</v>
      </c>
    </row>
    <row r="50" spans="1:29" s="2" customFormat="1" ht="28.2" customHeight="1" x14ac:dyDescent="0.3">
      <c r="A50" s="40" t="s">
        <v>64</v>
      </c>
      <c r="B50" s="47" t="s">
        <v>83</v>
      </c>
      <c r="C50" s="42">
        <v>6851.55</v>
      </c>
      <c r="D50" s="42">
        <v>699784666.13999999</v>
      </c>
      <c r="E50" s="42">
        <v>2371.96</v>
      </c>
      <c r="F50" s="42">
        <v>606</v>
      </c>
      <c r="G50" s="42">
        <v>43632000</v>
      </c>
      <c r="H50" s="42">
        <v>0</v>
      </c>
      <c r="I50" s="42">
        <v>0</v>
      </c>
      <c r="J50" s="42">
        <v>1717.72</v>
      </c>
      <c r="K50" s="42">
        <v>0</v>
      </c>
      <c r="L50" s="42">
        <v>48.24</v>
      </c>
      <c r="M50" s="42">
        <v>0</v>
      </c>
      <c r="N50" s="42">
        <v>4479.59</v>
      </c>
      <c r="O50" s="42">
        <v>6805.68</v>
      </c>
      <c r="P50" s="42">
        <v>656152666.13999999</v>
      </c>
      <c r="Q50" s="42">
        <v>0</v>
      </c>
      <c r="R50" s="42">
        <v>0</v>
      </c>
      <c r="S50" s="42">
        <v>5535.18</v>
      </c>
      <c r="T50" s="42">
        <v>577957666.13999999</v>
      </c>
      <c r="U50" s="42">
        <v>623.4</v>
      </c>
      <c r="V50" s="42">
        <v>36780600</v>
      </c>
      <c r="W50" s="42">
        <v>647.1</v>
      </c>
      <c r="X50" s="42">
        <v>41414400</v>
      </c>
      <c r="Y50" s="42">
        <v>0</v>
      </c>
      <c r="Z50" s="42">
        <v>1035</v>
      </c>
      <c r="AA50" s="42">
        <v>0</v>
      </c>
      <c r="AB50" s="42">
        <v>0</v>
      </c>
      <c r="AC50" s="42">
        <v>5770.68</v>
      </c>
    </row>
    <row r="51" spans="1:29" s="3" customFormat="1" ht="37.200000000000003" customHeight="1" x14ac:dyDescent="0.25">
      <c r="A51" s="61" t="s">
        <v>100</v>
      </c>
      <c r="B51" s="61"/>
      <c r="C51" s="61"/>
      <c r="D51" s="61"/>
      <c r="E51" s="61"/>
      <c r="F51" s="61"/>
      <c r="G51" s="61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  <c r="S51" s="61"/>
      <c r="T51" s="61"/>
      <c r="U51" s="61"/>
      <c r="V51" s="61"/>
      <c r="W51" s="61"/>
      <c r="X51" s="61"/>
      <c r="Y51" s="61"/>
      <c r="Z51" s="61"/>
      <c r="AA51" s="61"/>
      <c r="AB51" s="61"/>
      <c r="AC51" s="61"/>
    </row>
    <row r="52" spans="1:29" ht="63" customHeight="1" x14ac:dyDescent="0.3">
      <c r="A52" s="26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</row>
    <row r="53" spans="1:29" x14ac:dyDescent="0.3">
      <c r="A53" s="26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</row>
    <row r="54" spans="1:29" x14ac:dyDescent="0.3">
      <c r="A54" s="26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</row>
    <row r="55" spans="1:29" x14ac:dyDescent="0.3">
      <c r="A55" s="26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</row>
    <row r="56" spans="1:29" x14ac:dyDescent="0.3">
      <c r="A56" s="26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</row>
    <row r="57" spans="1:29" x14ac:dyDescent="0.3">
      <c r="A57" s="26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</row>
    <row r="58" spans="1:29" x14ac:dyDescent="0.3">
      <c r="A58" s="26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</row>
    <row r="59" spans="1:29" x14ac:dyDescent="0.3">
      <c r="A59" s="26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9"/>
      <c r="X59" s="29"/>
      <c r="Y59" s="29"/>
    </row>
    <row r="60" spans="1:29" x14ac:dyDescent="0.3">
      <c r="A60" s="26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9"/>
      <c r="X60" s="29"/>
      <c r="Y60" s="29"/>
    </row>
    <row r="61" spans="1:29" x14ac:dyDescent="0.3">
      <c r="A61" s="26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9"/>
      <c r="X61" s="29"/>
      <c r="Y61" s="29"/>
    </row>
    <row r="62" spans="1:29" x14ac:dyDescent="0.3">
      <c r="A62" s="26"/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9"/>
      <c r="X62" s="29"/>
      <c r="Y62" s="29"/>
    </row>
    <row r="63" spans="1:29" x14ac:dyDescent="0.3">
      <c r="A63" s="26"/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9"/>
      <c r="X63" s="29"/>
      <c r="Y63" s="29"/>
    </row>
    <row r="64" spans="1:29" x14ac:dyDescent="0.3">
      <c r="A64" s="26"/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9"/>
      <c r="X64" s="29"/>
      <c r="Y64" s="29"/>
    </row>
    <row r="65" spans="1:25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9"/>
      <c r="X65" s="29"/>
      <c r="Y65" s="29"/>
    </row>
    <row r="66" spans="1:25" x14ac:dyDescent="0.3">
      <c r="A66" s="26"/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9"/>
      <c r="X66" s="29"/>
      <c r="Y66" s="29"/>
    </row>
    <row r="67" spans="1:25" x14ac:dyDescent="0.3">
      <c r="A67" s="26"/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9"/>
      <c r="X67" s="29"/>
      <c r="Y67" s="29"/>
    </row>
    <row r="68" spans="1:25" x14ac:dyDescent="0.3">
      <c r="A68" s="26"/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9"/>
      <c r="X68" s="29"/>
      <c r="Y68" s="29"/>
    </row>
    <row r="69" spans="1:25" x14ac:dyDescent="0.3">
      <c r="A69" s="26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9"/>
      <c r="X69" s="29"/>
      <c r="Y69" s="29"/>
    </row>
    <row r="70" spans="1:25" x14ac:dyDescent="0.3">
      <c r="A70" s="26"/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9"/>
      <c r="X70" s="29"/>
      <c r="Y70" s="29"/>
    </row>
    <row r="71" spans="1:25" x14ac:dyDescent="0.3">
      <c r="A71" s="26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9"/>
      <c r="X71" s="29"/>
      <c r="Y71" s="29"/>
    </row>
    <row r="72" spans="1:25" x14ac:dyDescent="0.3">
      <c r="A72" s="26"/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9"/>
      <c r="X72" s="29"/>
      <c r="Y72" s="29"/>
    </row>
    <row r="73" spans="1:25" x14ac:dyDescent="0.3">
      <c r="A73" s="26"/>
      <c r="B73" s="26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9"/>
      <c r="X73" s="29"/>
      <c r="Y73" s="29"/>
    </row>
    <row r="74" spans="1:25" x14ac:dyDescent="0.3">
      <c r="A74" s="26"/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9"/>
      <c r="X74" s="29"/>
      <c r="Y74" s="29"/>
    </row>
    <row r="75" spans="1:25" x14ac:dyDescent="0.3">
      <c r="A75" s="26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9"/>
      <c r="X75" s="29"/>
      <c r="Y75" s="29"/>
    </row>
    <row r="76" spans="1:25" x14ac:dyDescent="0.3">
      <c r="A76" s="26"/>
      <c r="B76" s="26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9"/>
      <c r="X76" s="29"/>
      <c r="Y76" s="29"/>
    </row>
    <row r="77" spans="1:25" x14ac:dyDescent="0.3">
      <c r="A77" s="26"/>
      <c r="B77" s="26"/>
      <c r="C77" s="26"/>
      <c r="D77" s="26"/>
      <c r="E77" s="26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9"/>
      <c r="X77" s="29"/>
      <c r="Y77" s="29"/>
    </row>
    <row r="78" spans="1:25" x14ac:dyDescent="0.3">
      <c r="A78" s="26"/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9"/>
      <c r="X78" s="29"/>
      <c r="Y78" s="29"/>
    </row>
    <row r="79" spans="1:25" x14ac:dyDescent="0.3">
      <c r="A79" s="26"/>
      <c r="B79" s="26"/>
      <c r="C79" s="26"/>
      <c r="D79" s="26"/>
      <c r="E79" s="26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9"/>
      <c r="X79" s="29"/>
      <c r="Y79" s="29"/>
    </row>
    <row r="80" spans="1:25" x14ac:dyDescent="0.3">
      <c r="A80" s="26"/>
      <c r="B80" s="26"/>
      <c r="C80" s="26"/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9"/>
      <c r="X80" s="29"/>
      <c r="Y80" s="29"/>
    </row>
    <row r="81" spans="1:25" x14ac:dyDescent="0.3">
      <c r="A81" s="26"/>
      <c r="B81" s="26"/>
      <c r="C81" s="26"/>
      <c r="D81" s="26"/>
      <c r="E81" s="26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9"/>
      <c r="X81" s="29"/>
      <c r="Y81" s="29"/>
    </row>
    <row r="82" spans="1:25" x14ac:dyDescent="0.3">
      <c r="A82" s="26"/>
      <c r="B82" s="26"/>
      <c r="C82" s="26"/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9"/>
      <c r="X82" s="29"/>
      <c r="Y82" s="29"/>
    </row>
    <row r="83" spans="1:25" x14ac:dyDescent="0.3">
      <c r="A83" s="26"/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9"/>
      <c r="X83" s="29"/>
      <c r="Y83" s="29"/>
    </row>
    <row r="84" spans="1:25" x14ac:dyDescent="0.3">
      <c r="A84" s="26"/>
      <c r="B84" s="26"/>
      <c r="C84" s="26"/>
      <c r="D84" s="26"/>
      <c r="E84" s="26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9"/>
      <c r="X84" s="29"/>
      <c r="Y84" s="29"/>
    </row>
    <row r="85" spans="1:25" x14ac:dyDescent="0.3">
      <c r="A85" s="26"/>
      <c r="B85" s="26"/>
      <c r="C85" s="26"/>
      <c r="D85" s="26"/>
      <c r="E85" s="26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9"/>
      <c r="X85" s="29"/>
      <c r="Y85" s="29"/>
    </row>
    <row r="86" spans="1:25" x14ac:dyDescent="0.3">
      <c r="A86" s="26"/>
      <c r="B86" s="26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9"/>
      <c r="X86" s="29"/>
      <c r="Y86" s="29"/>
    </row>
    <row r="87" spans="1:25" x14ac:dyDescent="0.3">
      <c r="A87" s="26"/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9"/>
      <c r="X87" s="29"/>
      <c r="Y87" s="29"/>
    </row>
    <row r="88" spans="1:25" x14ac:dyDescent="0.3">
      <c r="A88" s="26"/>
      <c r="B88" s="26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9"/>
      <c r="X88" s="29"/>
      <c r="Y88" s="29"/>
    </row>
    <row r="89" spans="1:25" x14ac:dyDescent="0.3">
      <c r="A89" s="26"/>
      <c r="B89" s="26"/>
      <c r="C89" s="26"/>
      <c r="D89" s="26"/>
      <c r="E89" s="26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9"/>
      <c r="X89" s="29"/>
      <c r="Y89" s="29"/>
    </row>
    <row r="90" spans="1:25" x14ac:dyDescent="0.3">
      <c r="A90" s="26"/>
      <c r="B90" s="26"/>
      <c r="C90" s="26"/>
      <c r="D90" s="26"/>
      <c r="E90" s="26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9"/>
      <c r="X90" s="29"/>
      <c r="Y90" s="29"/>
    </row>
    <row r="91" spans="1:25" x14ac:dyDescent="0.3">
      <c r="A91" s="26"/>
      <c r="B91" s="26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9"/>
      <c r="X91" s="29"/>
      <c r="Y91" s="29"/>
    </row>
    <row r="92" spans="1:25" x14ac:dyDescent="0.3">
      <c r="A92" s="26"/>
      <c r="B92" s="26"/>
      <c r="C92" s="26"/>
      <c r="D92" s="26"/>
      <c r="E92" s="26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9"/>
      <c r="X92" s="29"/>
      <c r="Y92" s="29"/>
    </row>
    <row r="93" spans="1:25" x14ac:dyDescent="0.3">
      <c r="A93" s="26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9"/>
      <c r="X93" s="29"/>
      <c r="Y93" s="29"/>
    </row>
    <row r="94" spans="1:25" x14ac:dyDescent="0.3">
      <c r="A94" s="26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9"/>
      <c r="X94" s="29"/>
      <c r="Y94" s="29"/>
    </row>
    <row r="95" spans="1:25" x14ac:dyDescent="0.3">
      <c r="A95" s="26"/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9"/>
      <c r="X95" s="29"/>
      <c r="Y95" s="29"/>
    </row>
    <row r="96" spans="1:25" x14ac:dyDescent="0.3">
      <c r="A96" s="26"/>
      <c r="B96" s="26"/>
      <c r="C96" s="26"/>
      <c r="D96" s="26"/>
      <c r="E96" s="26"/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9"/>
      <c r="X96" s="29"/>
      <c r="Y96" s="29"/>
    </row>
    <row r="97" spans="1:25" x14ac:dyDescent="0.3">
      <c r="A97" s="26"/>
      <c r="B97" s="26"/>
      <c r="C97" s="26"/>
      <c r="D97" s="26"/>
      <c r="E97" s="26"/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9"/>
      <c r="X97" s="29"/>
      <c r="Y97" s="29"/>
    </row>
    <row r="98" spans="1:25" x14ac:dyDescent="0.3">
      <c r="A98" s="26"/>
      <c r="B98" s="26"/>
      <c r="C98" s="26"/>
      <c r="D98" s="26"/>
      <c r="E98" s="26"/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9"/>
      <c r="X98" s="29"/>
      <c r="Y98" s="29"/>
    </row>
    <row r="99" spans="1:25" x14ac:dyDescent="0.3">
      <c r="A99" s="26"/>
      <c r="B99" s="26"/>
      <c r="C99" s="26"/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9"/>
      <c r="X99" s="29"/>
      <c r="Y99" s="29"/>
    </row>
    <row r="100" spans="1:25" x14ac:dyDescent="0.3">
      <c r="A100" s="26"/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9"/>
      <c r="X100" s="29"/>
      <c r="Y100" s="29"/>
    </row>
    <row r="101" spans="1:25" x14ac:dyDescent="0.3">
      <c r="A101" s="26"/>
      <c r="B101" s="26"/>
      <c r="C101" s="26"/>
      <c r="D101" s="26"/>
      <c r="E101" s="26"/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9"/>
      <c r="X101" s="29"/>
      <c r="Y101" s="29"/>
    </row>
    <row r="102" spans="1:25" x14ac:dyDescent="0.3">
      <c r="A102" s="26"/>
      <c r="B102" s="26"/>
      <c r="C102" s="26"/>
      <c r="D102" s="26"/>
      <c r="E102" s="26"/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6"/>
      <c r="V102" s="26"/>
      <c r="W102" s="29"/>
      <c r="X102" s="29"/>
      <c r="Y102" s="29"/>
    </row>
    <row r="103" spans="1:25" x14ac:dyDescent="0.3">
      <c r="A103" s="26"/>
      <c r="B103" s="26"/>
      <c r="C103" s="26"/>
      <c r="D103" s="26"/>
      <c r="E103" s="26"/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9"/>
      <c r="X103" s="29"/>
      <c r="Y103" s="29"/>
    </row>
    <row r="104" spans="1:25" x14ac:dyDescent="0.3">
      <c r="A104" s="26"/>
      <c r="B104" s="26"/>
      <c r="C104" s="26"/>
      <c r="D104" s="26"/>
      <c r="E104" s="26"/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9"/>
      <c r="X104" s="29"/>
      <c r="Y104" s="29"/>
    </row>
    <row r="105" spans="1:25" x14ac:dyDescent="0.3">
      <c r="A105" s="26"/>
      <c r="B105" s="26"/>
      <c r="C105" s="26"/>
      <c r="D105" s="26"/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9"/>
      <c r="X105" s="29"/>
      <c r="Y105" s="29"/>
    </row>
    <row r="106" spans="1:25" x14ac:dyDescent="0.3">
      <c r="A106" s="26"/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9"/>
      <c r="X106" s="29"/>
      <c r="Y106" s="29"/>
    </row>
    <row r="107" spans="1:25" x14ac:dyDescent="0.3">
      <c r="A107" s="26"/>
      <c r="B107" s="26"/>
      <c r="C107" s="26"/>
      <c r="D107" s="26"/>
      <c r="E107" s="26"/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6"/>
      <c r="V107" s="26"/>
      <c r="W107" s="29"/>
      <c r="X107" s="29"/>
      <c r="Y107" s="29"/>
    </row>
    <row r="108" spans="1:25" x14ac:dyDescent="0.3">
      <c r="A108" s="26"/>
      <c r="B108" s="26"/>
      <c r="C108" s="26"/>
      <c r="D108" s="26"/>
      <c r="E108" s="26"/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6"/>
      <c r="V108" s="26"/>
      <c r="W108" s="29"/>
      <c r="X108" s="29"/>
      <c r="Y108" s="29"/>
    </row>
    <row r="109" spans="1:25" x14ac:dyDescent="0.3">
      <c r="A109" s="26"/>
      <c r="B109" s="26"/>
      <c r="C109" s="26"/>
      <c r="D109" s="26"/>
      <c r="E109" s="26"/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9"/>
      <c r="X109" s="29"/>
      <c r="Y109" s="29"/>
    </row>
    <row r="110" spans="1:25" x14ac:dyDescent="0.3">
      <c r="A110" s="26"/>
      <c r="B110" s="26"/>
      <c r="C110" s="26"/>
      <c r="D110" s="26"/>
      <c r="E110" s="26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26"/>
      <c r="W110" s="29"/>
      <c r="X110" s="29"/>
      <c r="Y110" s="29"/>
    </row>
    <row r="111" spans="1:25" x14ac:dyDescent="0.3">
      <c r="A111" s="26"/>
      <c r="B111" s="26"/>
      <c r="C111" s="26"/>
      <c r="D111" s="26"/>
      <c r="E111" s="26"/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9"/>
      <c r="X111" s="29"/>
      <c r="Y111" s="29"/>
    </row>
    <row r="112" spans="1:25" x14ac:dyDescent="0.3">
      <c r="A112" s="26"/>
      <c r="B112" s="26"/>
      <c r="C112" s="26"/>
      <c r="D112" s="26"/>
      <c r="E112" s="26"/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9"/>
      <c r="X112" s="29"/>
      <c r="Y112" s="29"/>
    </row>
    <row r="113" spans="1:25" x14ac:dyDescent="0.3">
      <c r="A113" s="26"/>
      <c r="B113" s="26"/>
      <c r="C113" s="26"/>
      <c r="D113" s="26"/>
      <c r="E113" s="26"/>
      <c r="F113" s="26"/>
      <c r="G113" s="26"/>
      <c r="H113" s="26"/>
      <c r="I113" s="26"/>
      <c r="J113" s="26"/>
      <c r="K113" s="26"/>
      <c r="L113" s="26"/>
      <c r="M113" s="26"/>
      <c r="N113" s="26"/>
      <c r="O113" s="26"/>
      <c r="P113" s="26"/>
      <c r="Q113" s="26"/>
      <c r="R113" s="26"/>
      <c r="S113" s="26"/>
      <c r="T113" s="26"/>
      <c r="U113" s="26"/>
      <c r="V113" s="26"/>
      <c r="W113" s="29"/>
      <c r="X113" s="29"/>
      <c r="Y113" s="29"/>
    </row>
    <row r="114" spans="1:25" x14ac:dyDescent="0.3">
      <c r="A114" s="26"/>
      <c r="B114" s="26"/>
      <c r="C114" s="26"/>
      <c r="D114" s="26"/>
      <c r="E114" s="26"/>
      <c r="F114" s="26"/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26"/>
      <c r="R114" s="26"/>
      <c r="S114" s="26"/>
      <c r="T114" s="26"/>
      <c r="U114" s="26"/>
      <c r="V114" s="26"/>
      <c r="W114" s="29"/>
      <c r="X114" s="29"/>
      <c r="Y114" s="29"/>
    </row>
    <row r="115" spans="1:25" x14ac:dyDescent="0.3">
      <c r="A115" s="26"/>
      <c r="B115" s="26"/>
      <c r="C115" s="26"/>
      <c r="D115" s="26"/>
      <c r="E115" s="26"/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9"/>
      <c r="X115" s="29"/>
      <c r="Y115" s="29"/>
    </row>
    <row r="116" spans="1:25" x14ac:dyDescent="0.3">
      <c r="A116" s="26"/>
      <c r="B116" s="26"/>
      <c r="C116" s="26"/>
      <c r="D116" s="26"/>
      <c r="E116" s="26"/>
      <c r="F116" s="26"/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6"/>
      <c r="R116" s="26"/>
      <c r="S116" s="26"/>
      <c r="T116" s="26"/>
      <c r="U116" s="26"/>
      <c r="V116" s="26"/>
      <c r="W116" s="29"/>
      <c r="X116" s="29"/>
      <c r="Y116" s="29"/>
    </row>
    <row r="117" spans="1:25" x14ac:dyDescent="0.3">
      <c r="A117" s="26"/>
      <c r="B117" s="26"/>
      <c r="C117" s="26"/>
      <c r="D117" s="26"/>
      <c r="E117" s="26"/>
      <c r="F117" s="26"/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Q117" s="26"/>
      <c r="R117" s="26"/>
      <c r="S117" s="26"/>
      <c r="T117" s="26"/>
      <c r="U117" s="26"/>
      <c r="V117" s="26"/>
      <c r="W117" s="29"/>
      <c r="X117" s="29"/>
      <c r="Y117" s="29"/>
    </row>
    <row r="118" spans="1:25" x14ac:dyDescent="0.3">
      <c r="A118" s="26"/>
      <c r="B118" s="26"/>
      <c r="C118" s="26"/>
      <c r="D118" s="26"/>
      <c r="E118" s="26"/>
      <c r="F118" s="26"/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9"/>
      <c r="X118" s="29"/>
      <c r="Y118" s="29"/>
    </row>
    <row r="119" spans="1:25" x14ac:dyDescent="0.3">
      <c r="A119" s="26"/>
      <c r="B119" s="26"/>
      <c r="C119" s="26"/>
      <c r="D119" s="26"/>
      <c r="E119" s="26"/>
      <c r="F119" s="26"/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Q119" s="26"/>
      <c r="R119" s="26"/>
      <c r="S119" s="26"/>
      <c r="T119" s="26"/>
      <c r="U119" s="26"/>
      <c r="V119" s="26"/>
      <c r="W119" s="29"/>
      <c r="X119" s="29"/>
      <c r="Y119" s="29"/>
    </row>
    <row r="120" spans="1:25" x14ac:dyDescent="0.3">
      <c r="A120" s="26"/>
      <c r="B120" s="26"/>
      <c r="C120" s="26"/>
      <c r="D120" s="26"/>
      <c r="E120" s="26"/>
      <c r="F120" s="26"/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29"/>
      <c r="X120" s="29"/>
      <c r="Y120" s="29"/>
    </row>
    <row r="121" spans="1:25" x14ac:dyDescent="0.3">
      <c r="A121" s="26"/>
      <c r="B121" s="26"/>
      <c r="C121" s="26"/>
      <c r="D121" s="26"/>
      <c r="E121" s="26"/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9"/>
      <c r="X121" s="29"/>
      <c r="Y121" s="29"/>
    </row>
    <row r="122" spans="1:25" x14ac:dyDescent="0.3">
      <c r="A122" s="26"/>
      <c r="B122" s="26"/>
      <c r="C122" s="26"/>
      <c r="D122" s="26"/>
      <c r="E122" s="26"/>
      <c r="F122" s="26"/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6"/>
      <c r="W122" s="29"/>
      <c r="X122" s="29"/>
      <c r="Y122" s="29"/>
    </row>
    <row r="123" spans="1:25" x14ac:dyDescent="0.3">
      <c r="A123" s="26"/>
      <c r="B123" s="26"/>
      <c r="C123" s="26"/>
      <c r="D123" s="26"/>
      <c r="E123" s="26"/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  <c r="R123" s="26"/>
      <c r="S123" s="26"/>
      <c r="T123" s="26"/>
      <c r="U123" s="26"/>
      <c r="V123" s="26"/>
      <c r="W123" s="29"/>
      <c r="X123" s="29"/>
      <c r="Y123" s="29"/>
    </row>
    <row r="124" spans="1:25" x14ac:dyDescent="0.3">
      <c r="A124" s="26"/>
      <c r="B124" s="26"/>
      <c r="C124" s="26"/>
      <c r="D124" s="26"/>
      <c r="E124" s="26"/>
      <c r="F124" s="26"/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6"/>
      <c r="R124" s="26"/>
      <c r="S124" s="26"/>
      <c r="T124" s="26"/>
      <c r="U124" s="26"/>
      <c r="V124" s="26"/>
      <c r="W124" s="29"/>
      <c r="X124" s="29"/>
      <c r="Y124" s="29"/>
    </row>
    <row r="125" spans="1:25" x14ac:dyDescent="0.3">
      <c r="A125" s="26"/>
      <c r="B125" s="26"/>
      <c r="C125" s="26"/>
      <c r="D125" s="26"/>
      <c r="E125" s="26"/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9"/>
      <c r="X125" s="29"/>
      <c r="Y125" s="29"/>
    </row>
    <row r="126" spans="1:25" x14ac:dyDescent="0.3">
      <c r="A126" s="26"/>
      <c r="B126" s="26"/>
      <c r="C126" s="26"/>
      <c r="D126" s="26"/>
      <c r="E126" s="26"/>
      <c r="F126" s="26"/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9"/>
      <c r="X126" s="29"/>
      <c r="Y126" s="29"/>
    </row>
    <row r="127" spans="1:25" x14ac:dyDescent="0.3">
      <c r="A127" s="26"/>
      <c r="B127" s="26"/>
      <c r="C127" s="26"/>
      <c r="D127" s="26"/>
      <c r="E127" s="26"/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9"/>
      <c r="X127" s="29"/>
      <c r="Y127" s="29"/>
    </row>
    <row r="128" spans="1:25" x14ac:dyDescent="0.3">
      <c r="A128" s="26"/>
      <c r="B128" s="26"/>
      <c r="C128" s="26"/>
      <c r="D128" s="26"/>
      <c r="E128" s="26"/>
      <c r="F128" s="26"/>
      <c r="G128" s="26"/>
      <c r="H128" s="26"/>
      <c r="I128" s="26"/>
      <c r="J128" s="26"/>
      <c r="K128" s="26"/>
      <c r="L128" s="26"/>
      <c r="M128" s="26"/>
      <c r="N128" s="26"/>
      <c r="O128" s="26"/>
      <c r="P128" s="26"/>
      <c r="Q128" s="26"/>
      <c r="R128" s="26"/>
      <c r="S128" s="26"/>
      <c r="T128" s="26"/>
      <c r="U128" s="26"/>
      <c r="V128" s="26"/>
      <c r="W128" s="29"/>
      <c r="X128" s="29"/>
      <c r="Y128" s="29"/>
    </row>
    <row r="129" spans="1:25" x14ac:dyDescent="0.3">
      <c r="A129" s="26"/>
      <c r="B129" s="26"/>
      <c r="C129" s="26"/>
      <c r="D129" s="26"/>
      <c r="E129" s="26"/>
      <c r="F129" s="26"/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6"/>
      <c r="R129" s="26"/>
      <c r="S129" s="26"/>
      <c r="T129" s="26"/>
      <c r="U129" s="26"/>
      <c r="V129" s="26"/>
      <c r="W129" s="29"/>
      <c r="X129" s="29"/>
      <c r="Y129" s="29"/>
    </row>
    <row r="130" spans="1:25" x14ac:dyDescent="0.3">
      <c r="A130" s="26"/>
      <c r="B130" s="26"/>
      <c r="C130" s="26"/>
      <c r="D130" s="26"/>
      <c r="E130" s="26"/>
      <c r="F130" s="26"/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9"/>
      <c r="X130" s="29"/>
      <c r="Y130" s="29"/>
    </row>
    <row r="131" spans="1:25" x14ac:dyDescent="0.3">
      <c r="A131" s="26"/>
      <c r="B131" s="26"/>
      <c r="C131" s="26"/>
      <c r="D131" s="26"/>
      <c r="E131" s="26"/>
      <c r="F131" s="26"/>
      <c r="G131" s="26"/>
      <c r="H131" s="26"/>
      <c r="I131" s="26"/>
      <c r="J131" s="26"/>
      <c r="K131" s="26"/>
      <c r="L131" s="26"/>
      <c r="M131" s="26"/>
      <c r="N131" s="26"/>
      <c r="O131" s="26"/>
      <c r="P131" s="26"/>
      <c r="Q131" s="26"/>
      <c r="R131" s="26"/>
      <c r="S131" s="26"/>
      <c r="T131" s="26"/>
      <c r="U131" s="26"/>
      <c r="V131" s="26"/>
      <c r="W131" s="29"/>
      <c r="X131" s="29"/>
      <c r="Y131" s="29"/>
    </row>
    <row r="132" spans="1:25" x14ac:dyDescent="0.3">
      <c r="A132" s="26"/>
      <c r="B132" s="26"/>
      <c r="C132" s="26"/>
      <c r="D132" s="26"/>
      <c r="E132" s="26"/>
      <c r="F132" s="26"/>
      <c r="G132" s="26"/>
      <c r="H132" s="26"/>
      <c r="I132" s="26"/>
      <c r="J132" s="26"/>
      <c r="K132" s="26"/>
      <c r="L132" s="26"/>
      <c r="M132" s="26"/>
      <c r="N132" s="26"/>
      <c r="O132" s="26"/>
      <c r="P132" s="26"/>
      <c r="Q132" s="26"/>
      <c r="R132" s="26"/>
      <c r="S132" s="26"/>
      <c r="T132" s="26"/>
      <c r="U132" s="26"/>
      <c r="V132" s="26"/>
      <c r="W132" s="29"/>
      <c r="X132" s="29"/>
      <c r="Y132" s="29"/>
    </row>
    <row r="133" spans="1:25" x14ac:dyDescent="0.3">
      <c r="A133" s="26"/>
      <c r="B133" s="26"/>
      <c r="C133" s="26"/>
      <c r="D133" s="26"/>
      <c r="E133" s="26"/>
      <c r="F133" s="26"/>
      <c r="G133" s="26"/>
      <c r="H133" s="26"/>
      <c r="I133" s="26"/>
      <c r="J133" s="26"/>
      <c r="K133" s="26"/>
      <c r="L133" s="26"/>
      <c r="M133" s="26"/>
      <c r="N133" s="26"/>
      <c r="O133" s="26"/>
      <c r="P133" s="26"/>
      <c r="Q133" s="26"/>
      <c r="R133" s="26"/>
      <c r="S133" s="26"/>
      <c r="T133" s="26"/>
      <c r="U133" s="26"/>
      <c r="V133" s="26"/>
      <c r="W133" s="29"/>
      <c r="X133" s="29"/>
      <c r="Y133" s="29"/>
    </row>
    <row r="134" spans="1:25" x14ac:dyDescent="0.3">
      <c r="A134" s="26"/>
      <c r="B134" s="26"/>
      <c r="C134" s="26"/>
      <c r="D134" s="26"/>
      <c r="E134" s="26"/>
      <c r="F134" s="26"/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9"/>
      <c r="X134" s="29"/>
      <c r="Y134" s="29"/>
    </row>
    <row r="135" spans="1:25" x14ac:dyDescent="0.3">
      <c r="A135" s="26"/>
      <c r="B135" s="26"/>
      <c r="C135" s="26"/>
      <c r="D135" s="26"/>
      <c r="E135" s="26"/>
      <c r="F135" s="26"/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  <c r="R135" s="26"/>
      <c r="S135" s="26"/>
      <c r="T135" s="26"/>
      <c r="U135" s="26"/>
      <c r="V135" s="26"/>
      <c r="W135" s="29"/>
      <c r="X135" s="29"/>
      <c r="Y135" s="29"/>
    </row>
    <row r="136" spans="1:25" x14ac:dyDescent="0.3">
      <c r="A136" s="26"/>
      <c r="B136" s="26"/>
      <c r="C136" s="26"/>
      <c r="D136" s="26"/>
      <c r="E136" s="26"/>
      <c r="F136" s="26"/>
      <c r="G136" s="26"/>
      <c r="H136" s="26"/>
      <c r="I136" s="26"/>
      <c r="J136" s="26"/>
      <c r="K136" s="26"/>
      <c r="L136" s="26"/>
      <c r="M136" s="26"/>
      <c r="N136" s="26"/>
      <c r="O136" s="26"/>
      <c r="P136" s="26"/>
      <c r="Q136" s="26"/>
      <c r="R136" s="26"/>
      <c r="S136" s="26"/>
      <c r="T136" s="26"/>
      <c r="U136" s="26"/>
      <c r="V136" s="26"/>
      <c r="W136" s="29"/>
      <c r="X136" s="29"/>
      <c r="Y136" s="29"/>
    </row>
    <row r="137" spans="1:25" x14ac:dyDescent="0.3">
      <c r="A137" s="26"/>
      <c r="B137" s="26"/>
      <c r="C137" s="26"/>
      <c r="D137" s="26"/>
      <c r="E137" s="26"/>
      <c r="F137" s="26"/>
      <c r="G137" s="26"/>
      <c r="H137" s="26"/>
      <c r="I137" s="26"/>
      <c r="J137" s="26"/>
      <c r="K137" s="26"/>
      <c r="L137" s="26"/>
      <c r="M137" s="26"/>
      <c r="N137" s="26"/>
      <c r="O137" s="26"/>
      <c r="P137" s="26"/>
      <c r="Q137" s="26"/>
      <c r="R137" s="26"/>
      <c r="S137" s="26"/>
      <c r="T137" s="26"/>
      <c r="U137" s="26"/>
      <c r="V137" s="26"/>
      <c r="W137" s="29"/>
      <c r="X137" s="29"/>
      <c r="Y137" s="29"/>
    </row>
    <row r="138" spans="1:25" x14ac:dyDescent="0.3">
      <c r="A138" s="26"/>
      <c r="B138" s="26"/>
      <c r="C138" s="26"/>
      <c r="D138" s="26"/>
      <c r="E138" s="26"/>
      <c r="F138" s="26"/>
      <c r="G138" s="26"/>
      <c r="H138" s="26"/>
      <c r="I138" s="26"/>
      <c r="J138" s="26"/>
      <c r="K138" s="26"/>
      <c r="L138" s="26"/>
      <c r="M138" s="26"/>
      <c r="N138" s="26"/>
      <c r="O138" s="26"/>
      <c r="P138" s="26"/>
      <c r="Q138" s="26"/>
      <c r="R138" s="26"/>
      <c r="S138" s="26"/>
      <c r="T138" s="26"/>
      <c r="U138" s="26"/>
      <c r="V138" s="26"/>
      <c r="W138" s="29"/>
      <c r="X138" s="29"/>
      <c r="Y138" s="29"/>
    </row>
    <row r="139" spans="1:25" x14ac:dyDescent="0.3">
      <c r="A139" s="26"/>
      <c r="B139" s="26"/>
      <c r="C139" s="26"/>
      <c r="D139" s="26"/>
      <c r="E139" s="26"/>
      <c r="F139" s="26"/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  <c r="R139" s="26"/>
      <c r="S139" s="26"/>
      <c r="T139" s="26"/>
      <c r="U139" s="26"/>
      <c r="V139" s="26"/>
      <c r="W139" s="29"/>
      <c r="X139" s="29"/>
      <c r="Y139" s="29"/>
    </row>
    <row r="140" spans="1:25" x14ac:dyDescent="0.3">
      <c r="A140" s="26"/>
      <c r="B140" s="26"/>
      <c r="C140" s="26"/>
      <c r="D140" s="26"/>
      <c r="E140" s="26"/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  <c r="R140" s="26"/>
      <c r="S140" s="26"/>
      <c r="T140" s="26"/>
      <c r="U140" s="26"/>
      <c r="V140" s="26"/>
      <c r="W140" s="29"/>
      <c r="X140" s="29"/>
      <c r="Y140" s="29"/>
    </row>
    <row r="141" spans="1:25" x14ac:dyDescent="0.3">
      <c r="A141" s="26"/>
      <c r="B141" s="26"/>
      <c r="C141" s="26"/>
      <c r="D141" s="26"/>
      <c r="E141" s="26"/>
      <c r="F141" s="26"/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  <c r="R141" s="26"/>
      <c r="S141" s="26"/>
      <c r="T141" s="26"/>
      <c r="U141" s="26"/>
      <c r="V141" s="26"/>
      <c r="W141" s="29"/>
      <c r="X141" s="29"/>
      <c r="Y141" s="29"/>
    </row>
    <row r="142" spans="1:25" x14ac:dyDescent="0.3">
      <c r="A142" s="26"/>
      <c r="B142" s="26"/>
      <c r="C142" s="26"/>
      <c r="D142" s="26"/>
      <c r="E142" s="26"/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  <c r="R142" s="26"/>
      <c r="S142" s="26"/>
      <c r="T142" s="26"/>
      <c r="U142" s="26"/>
      <c r="V142" s="26"/>
      <c r="W142" s="29"/>
      <c r="X142" s="29"/>
      <c r="Y142" s="29"/>
    </row>
    <row r="143" spans="1:25" x14ac:dyDescent="0.3">
      <c r="A143" s="26"/>
      <c r="B143" s="26"/>
      <c r="C143" s="26"/>
      <c r="D143" s="26"/>
      <c r="E143" s="26"/>
      <c r="F143" s="26"/>
      <c r="G143" s="26"/>
      <c r="H143" s="26"/>
      <c r="I143" s="26"/>
      <c r="J143" s="26"/>
      <c r="K143" s="26"/>
      <c r="L143" s="26"/>
      <c r="M143" s="26"/>
      <c r="N143" s="26"/>
      <c r="O143" s="26"/>
      <c r="P143" s="26"/>
      <c r="Q143" s="26"/>
      <c r="R143" s="26"/>
      <c r="S143" s="26"/>
      <c r="T143" s="26"/>
      <c r="U143" s="26"/>
      <c r="V143" s="26"/>
      <c r="W143" s="29"/>
      <c r="X143" s="29"/>
      <c r="Y143" s="29"/>
    </row>
    <row r="144" spans="1:25" x14ac:dyDescent="0.3">
      <c r="A144" s="26"/>
      <c r="B144" s="26"/>
      <c r="C144" s="26"/>
      <c r="D144" s="26"/>
      <c r="E144" s="26"/>
      <c r="F144" s="26"/>
      <c r="G144" s="26"/>
      <c r="H144" s="26"/>
      <c r="I144" s="26"/>
      <c r="J144" s="26"/>
      <c r="K144" s="26"/>
      <c r="L144" s="26"/>
      <c r="M144" s="26"/>
      <c r="N144" s="26"/>
      <c r="O144" s="26"/>
      <c r="P144" s="26"/>
      <c r="Q144" s="26"/>
      <c r="R144" s="26"/>
      <c r="S144" s="26"/>
      <c r="T144" s="26"/>
      <c r="U144" s="26"/>
      <c r="V144" s="26"/>
      <c r="W144" s="29"/>
      <c r="X144" s="29"/>
      <c r="Y144" s="29"/>
    </row>
    <row r="145" spans="1:25" x14ac:dyDescent="0.3">
      <c r="A145" s="26"/>
      <c r="B145" s="26"/>
      <c r="C145" s="26"/>
      <c r="D145" s="26"/>
      <c r="E145" s="26"/>
      <c r="F145" s="26"/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  <c r="R145" s="26"/>
      <c r="S145" s="26"/>
      <c r="T145" s="26"/>
      <c r="U145" s="26"/>
      <c r="V145" s="26"/>
      <c r="W145" s="29"/>
      <c r="X145" s="29"/>
      <c r="Y145" s="29"/>
    </row>
    <row r="146" spans="1:25" x14ac:dyDescent="0.3">
      <c r="A146" s="26"/>
      <c r="B146" s="26"/>
      <c r="C146" s="26"/>
      <c r="D146" s="26"/>
      <c r="E146" s="26"/>
      <c r="F146" s="26"/>
      <c r="G146" s="26"/>
      <c r="H146" s="26"/>
      <c r="I146" s="26"/>
      <c r="J146" s="26"/>
      <c r="K146" s="26"/>
      <c r="L146" s="26"/>
      <c r="M146" s="26"/>
      <c r="N146" s="26"/>
      <c r="O146" s="26"/>
      <c r="P146" s="26"/>
      <c r="Q146" s="26"/>
      <c r="R146" s="26"/>
      <c r="S146" s="26"/>
      <c r="T146" s="26"/>
      <c r="U146" s="26"/>
      <c r="V146" s="26"/>
      <c r="W146" s="29"/>
      <c r="X146" s="29"/>
      <c r="Y146" s="29"/>
    </row>
    <row r="147" spans="1:25" x14ac:dyDescent="0.3">
      <c r="A147" s="26"/>
      <c r="B147" s="26"/>
      <c r="C147" s="26"/>
      <c r="D147" s="26"/>
      <c r="E147" s="26"/>
      <c r="F147" s="26"/>
      <c r="G147" s="26"/>
      <c r="H147" s="26"/>
      <c r="I147" s="26"/>
      <c r="J147" s="26"/>
      <c r="K147" s="26"/>
      <c r="L147" s="26"/>
      <c r="M147" s="26"/>
      <c r="N147" s="26"/>
      <c r="O147" s="26"/>
      <c r="P147" s="26"/>
      <c r="Q147" s="26"/>
      <c r="R147" s="26"/>
      <c r="S147" s="26"/>
      <c r="T147" s="26"/>
      <c r="U147" s="26"/>
      <c r="V147" s="26"/>
      <c r="W147" s="29"/>
      <c r="X147" s="29"/>
      <c r="Y147" s="29"/>
    </row>
    <row r="148" spans="1:25" x14ac:dyDescent="0.3">
      <c r="A148" s="26"/>
      <c r="B148" s="26"/>
      <c r="C148" s="26"/>
      <c r="D148" s="26"/>
      <c r="E148" s="26"/>
      <c r="F148" s="26"/>
      <c r="G148" s="26"/>
      <c r="H148" s="26"/>
      <c r="I148" s="26"/>
      <c r="J148" s="26"/>
      <c r="K148" s="26"/>
      <c r="L148" s="26"/>
      <c r="M148" s="26"/>
      <c r="N148" s="26"/>
      <c r="O148" s="26"/>
      <c r="P148" s="26"/>
      <c r="Q148" s="26"/>
      <c r="R148" s="26"/>
      <c r="S148" s="26"/>
      <c r="T148" s="26"/>
      <c r="U148" s="26"/>
      <c r="V148" s="26"/>
      <c r="W148" s="29"/>
      <c r="X148" s="29"/>
      <c r="Y148" s="29"/>
    </row>
    <row r="149" spans="1:25" x14ac:dyDescent="0.3">
      <c r="A149" s="26"/>
      <c r="B149" s="26"/>
      <c r="C149" s="26"/>
      <c r="D149" s="26"/>
      <c r="E149" s="26"/>
      <c r="F149" s="26"/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6"/>
      <c r="R149" s="26"/>
      <c r="S149" s="26"/>
      <c r="T149" s="26"/>
      <c r="U149" s="26"/>
      <c r="V149" s="26"/>
      <c r="W149" s="29"/>
      <c r="X149" s="29"/>
      <c r="Y149" s="29"/>
    </row>
    <row r="150" spans="1:25" x14ac:dyDescent="0.3">
      <c r="A150" s="26"/>
      <c r="B150" s="26"/>
      <c r="C150" s="26"/>
      <c r="D150" s="26"/>
      <c r="E150" s="26"/>
      <c r="F150" s="26"/>
      <c r="G150" s="26"/>
      <c r="H150" s="26"/>
      <c r="I150" s="26"/>
      <c r="J150" s="26"/>
      <c r="K150" s="26"/>
      <c r="L150" s="26"/>
      <c r="M150" s="26"/>
      <c r="N150" s="26"/>
      <c r="O150" s="26"/>
      <c r="P150" s="26"/>
      <c r="Q150" s="26"/>
      <c r="R150" s="26"/>
      <c r="S150" s="26"/>
      <c r="T150" s="26"/>
      <c r="U150" s="26"/>
      <c r="V150" s="26"/>
      <c r="W150" s="29"/>
      <c r="X150" s="29"/>
      <c r="Y150" s="29"/>
    </row>
    <row r="151" spans="1:25" x14ac:dyDescent="0.3">
      <c r="A151" s="26"/>
      <c r="B151" s="26"/>
      <c r="C151" s="26"/>
      <c r="D151" s="26"/>
      <c r="E151" s="26"/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6"/>
      <c r="S151" s="26"/>
      <c r="T151" s="26"/>
      <c r="U151" s="26"/>
      <c r="V151" s="26"/>
      <c r="W151" s="29"/>
      <c r="X151" s="29"/>
      <c r="Y151" s="29"/>
    </row>
    <row r="152" spans="1:25" x14ac:dyDescent="0.3">
      <c r="A152" s="26"/>
      <c r="B152" s="26"/>
      <c r="C152" s="26"/>
      <c r="D152" s="26"/>
      <c r="E152" s="26"/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  <c r="R152" s="26"/>
      <c r="S152" s="26"/>
      <c r="T152" s="26"/>
      <c r="U152" s="26"/>
      <c r="V152" s="26"/>
      <c r="W152" s="29"/>
      <c r="X152" s="29"/>
      <c r="Y152" s="29"/>
    </row>
    <row r="153" spans="1:25" x14ac:dyDescent="0.3">
      <c r="A153" s="26"/>
      <c r="B153" s="26"/>
      <c r="C153" s="26"/>
      <c r="D153" s="26"/>
      <c r="E153" s="26"/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  <c r="R153" s="26"/>
      <c r="S153" s="26"/>
      <c r="T153" s="26"/>
      <c r="U153" s="26"/>
      <c r="V153" s="26"/>
      <c r="W153" s="29"/>
      <c r="X153" s="29"/>
      <c r="Y153" s="29"/>
    </row>
    <row r="154" spans="1:25" x14ac:dyDescent="0.3">
      <c r="A154" s="26"/>
      <c r="B154" s="26"/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6"/>
      <c r="R154" s="26"/>
      <c r="S154" s="26"/>
      <c r="T154" s="26"/>
      <c r="U154" s="26"/>
      <c r="V154" s="26"/>
      <c r="W154" s="29"/>
      <c r="X154" s="29"/>
      <c r="Y154" s="29"/>
    </row>
    <row r="155" spans="1:25" x14ac:dyDescent="0.3">
      <c r="A155" s="26"/>
      <c r="B155" s="26"/>
      <c r="C155" s="26"/>
      <c r="D155" s="26"/>
      <c r="E155" s="26"/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6"/>
      <c r="U155" s="26"/>
      <c r="V155" s="26"/>
      <c r="W155" s="29"/>
      <c r="X155" s="29"/>
      <c r="Y155" s="29"/>
    </row>
    <row r="156" spans="1:25" x14ac:dyDescent="0.3">
      <c r="A156" s="26"/>
      <c r="B156" s="26"/>
      <c r="C156" s="26"/>
      <c r="D156" s="26"/>
      <c r="E156" s="26"/>
      <c r="F156" s="26"/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  <c r="R156" s="26"/>
      <c r="S156" s="26"/>
      <c r="T156" s="26"/>
      <c r="U156" s="26"/>
      <c r="V156" s="26"/>
      <c r="W156" s="29"/>
      <c r="X156" s="29"/>
      <c r="Y156" s="29"/>
    </row>
    <row r="157" spans="1:25" x14ac:dyDescent="0.3">
      <c r="A157" s="26"/>
      <c r="B157" s="26"/>
      <c r="C157" s="26"/>
      <c r="D157" s="26"/>
      <c r="E157" s="26"/>
      <c r="F157" s="26"/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  <c r="R157" s="26"/>
      <c r="S157" s="26"/>
      <c r="T157" s="26"/>
      <c r="U157" s="26"/>
      <c r="V157" s="26"/>
      <c r="W157" s="29"/>
      <c r="X157" s="29"/>
      <c r="Y157" s="29"/>
    </row>
    <row r="158" spans="1:25" x14ac:dyDescent="0.3">
      <c r="A158" s="26"/>
      <c r="B158" s="26"/>
      <c r="C158" s="26"/>
      <c r="D158" s="26"/>
      <c r="E158" s="26"/>
      <c r="F158" s="26"/>
      <c r="G158" s="26"/>
      <c r="H158" s="26"/>
      <c r="I158" s="26"/>
      <c r="J158" s="26"/>
      <c r="K158" s="26"/>
      <c r="L158" s="26"/>
      <c r="M158" s="26"/>
      <c r="N158" s="26"/>
      <c r="O158" s="26"/>
      <c r="P158" s="26"/>
      <c r="Q158" s="26"/>
      <c r="R158" s="26"/>
      <c r="S158" s="26"/>
      <c r="T158" s="26"/>
      <c r="U158" s="26"/>
      <c r="V158" s="26"/>
      <c r="W158" s="29"/>
      <c r="X158" s="29"/>
      <c r="Y158" s="29"/>
    </row>
    <row r="159" spans="1:25" x14ac:dyDescent="0.3">
      <c r="A159" s="26"/>
      <c r="B159" s="26"/>
      <c r="C159" s="26"/>
      <c r="D159" s="26"/>
      <c r="E159" s="26"/>
      <c r="F159" s="26"/>
      <c r="G159" s="26"/>
      <c r="H159" s="26"/>
      <c r="I159" s="26"/>
      <c r="J159" s="26"/>
      <c r="K159" s="26"/>
      <c r="L159" s="26"/>
      <c r="M159" s="26"/>
      <c r="N159" s="26"/>
      <c r="O159" s="26"/>
      <c r="P159" s="26"/>
      <c r="Q159" s="26"/>
      <c r="R159" s="26"/>
      <c r="S159" s="26"/>
      <c r="T159" s="26"/>
      <c r="U159" s="26"/>
      <c r="V159" s="26"/>
      <c r="W159" s="29"/>
      <c r="X159" s="29"/>
      <c r="Y159" s="29"/>
    </row>
    <row r="160" spans="1:25" x14ac:dyDescent="0.3">
      <c r="A160" s="26"/>
      <c r="B160" s="26"/>
      <c r="C160" s="26"/>
      <c r="D160" s="26"/>
      <c r="E160" s="26"/>
      <c r="F160" s="26"/>
      <c r="G160" s="26"/>
      <c r="H160" s="26"/>
      <c r="I160" s="26"/>
      <c r="J160" s="26"/>
      <c r="K160" s="26"/>
      <c r="L160" s="26"/>
      <c r="M160" s="26"/>
      <c r="N160" s="26"/>
      <c r="O160" s="26"/>
      <c r="P160" s="26"/>
      <c r="Q160" s="26"/>
      <c r="R160" s="26"/>
      <c r="S160" s="26"/>
      <c r="T160" s="26"/>
      <c r="U160" s="26"/>
      <c r="V160" s="26"/>
      <c r="W160" s="29"/>
      <c r="X160" s="29"/>
      <c r="Y160" s="29"/>
    </row>
    <row r="161" spans="1:25" x14ac:dyDescent="0.3">
      <c r="A161" s="26"/>
      <c r="B161" s="26"/>
      <c r="C161" s="26"/>
      <c r="D161" s="26"/>
      <c r="E161" s="26"/>
      <c r="F161" s="26"/>
      <c r="G161" s="26"/>
      <c r="H161" s="26"/>
      <c r="I161" s="26"/>
      <c r="J161" s="26"/>
      <c r="K161" s="26"/>
      <c r="L161" s="26"/>
      <c r="M161" s="26"/>
      <c r="N161" s="26"/>
      <c r="O161" s="26"/>
      <c r="P161" s="26"/>
      <c r="Q161" s="26"/>
      <c r="R161" s="26"/>
      <c r="S161" s="26"/>
      <c r="T161" s="26"/>
      <c r="U161" s="26"/>
      <c r="V161" s="26"/>
      <c r="W161" s="29"/>
      <c r="X161" s="29"/>
      <c r="Y161" s="29"/>
    </row>
    <row r="162" spans="1:25" x14ac:dyDescent="0.3">
      <c r="A162" s="26"/>
      <c r="B162" s="26"/>
      <c r="C162" s="26"/>
      <c r="D162" s="26"/>
      <c r="E162" s="26"/>
      <c r="F162" s="26"/>
      <c r="G162" s="26"/>
      <c r="H162" s="26"/>
      <c r="I162" s="26"/>
      <c r="J162" s="26"/>
      <c r="K162" s="26"/>
      <c r="L162" s="26"/>
      <c r="M162" s="26"/>
      <c r="N162" s="26"/>
      <c r="O162" s="26"/>
      <c r="P162" s="26"/>
      <c r="Q162" s="26"/>
      <c r="R162" s="26"/>
      <c r="S162" s="26"/>
      <c r="T162" s="26"/>
      <c r="U162" s="26"/>
      <c r="V162" s="26"/>
      <c r="W162" s="29"/>
      <c r="X162" s="29"/>
      <c r="Y162" s="29"/>
    </row>
    <row r="163" spans="1:25" x14ac:dyDescent="0.3">
      <c r="A163" s="26"/>
      <c r="B163" s="26"/>
      <c r="C163" s="26"/>
      <c r="D163" s="26"/>
      <c r="E163" s="26"/>
      <c r="F163" s="26"/>
      <c r="G163" s="26"/>
      <c r="H163" s="26"/>
      <c r="I163" s="26"/>
      <c r="J163" s="26"/>
      <c r="K163" s="26"/>
      <c r="L163" s="26"/>
      <c r="M163" s="26"/>
      <c r="N163" s="26"/>
      <c r="O163" s="26"/>
      <c r="P163" s="26"/>
      <c r="Q163" s="26"/>
      <c r="R163" s="26"/>
      <c r="S163" s="26"/>
      <c r="T163" s="26"/>
      <c r="U163" s="26"/>
      <c r="V163" s="26"/>
      <c r="W163" s="29"/>
      <c r="X163" s="29"/>
      <c r="Y163" s="29"/>
    </row>
    <row r="164" spans="1:25" x14ac:dyDescent="0.3">
      <c r="A164" s="26"/>
      <c r="B164" s="26"/>
      <c r="C164" s="26"/>
      <c r="D164" s="26"/>
      <c r="E164" s="26"/>
      <c r="F164" s="26"/>
      <c r="G164" s="26"/>
      <c r="H164" s="26"/>
      <c r="I164" s="26"/>
      <c r="J164" s="26"/>
      <c r="K164" s="26"/>
      <c r="L164" s="26"/>
      <c r="M164" s="26"/>
      <c r="N164" s="26"/>
      <c r="O164" s="26"/>
      <c r="P164" s="26"/>
      <c r="Q164" s="26"/>
      <c r="R164" s="26"/>
      <c r="S164" s="26"/>
      <c r="T164" s="26"/>
      <c r="U164" s="26"/>
      <c r="V164" s="26"/>
      <c r="W164" s="29"/>
      <c r="X164" s="29"/>
      <c r="Y164" s="29"/>
    </row>
    <row r="165" spans="1:25" x14ac:dyDescent="0.3">
      <c r="A165" s="26"/>
      <c r="B165" s="26"/>
      <c r="C165" s="26"/>
      <c r="D165" s="26"/>
      <c r="E165" s="26"/>
      <c r="F165" s="26"/>
      <c r="G165" s="26"/>
      <c r="H165" s="26"/>
      <c r="I165" s="26"/>
      <c r="J165" s="26"/>
      <c r="K165" s="26"/>
      <c r="L165" s="26"/>
      <c r="M165" s="26"/>
      <c r="N165" s="26"/>
      <c r="O165" s="26"/>
      <c r="P165" s="26"/>
      <c r="Q165" s="26"/>
      <c r="R165" s="26"/>
      <c r="S165" s="26"/>
      <c r="T165" s="26"/>
      <c r="U165" s="26"/>
      <c r="V165" s="26"/>
      <c r="W165" s="29"/>
      <c r="X165" s="29"/>
      <c r="Y165" s="29"/>
    </row>
    <row r="166" spans="1:25" x14ac:dyDescent="0.3">
      <c r="A166" s="26"/>
      <c r="B166" s="26"/>
      <c r="C166" s="26"/>
      <c r="D166" s="26"/>
      <c r="E166" s="26"/>
      <c r="F166" s="26"/>
      <c r="G166" s="26"/>
      <c r="H166" s="26"/>
      <c r="I166" s="26"/>
      <c r="J166" s="26"/>
      <c r="K166" s="26"/>
      <c r="L166" s="26"/>
      <c r="M166" s="26"/>
      <c r="N166" s="26"/>
      <c r="O166" s="26"/>
      <c r="P166" s="26"/>
      <c r="Q166" s="26"/>
      <c r="R166" s="26"/>
      <c r="S166" s="26"/>
      <c r="T166" s="26"/>
      <c r="U166" s="26"/>
      <c r="V166" s="26"/>
      <c r="W166" s="29"/>
      <c r="X166" s="29"/>
      <c r="Y166" s="29"/>
    </row>
    <row r="167" spans="1:25" x14ac:dyDescent="0.3">
      <c r="A167" s="26"/>
      <c r="B167" s="26"/>
      <c r="C167" s="26"/>
      <c r="D167" s="26"/>
      <c r="E167" s="26"/>
      <c r="F167" s="26"/>
      <c r="G167" s="26"/>
      <c r="H167" s="26"/>
      <c r="I167" s="26"/>
      <c r="J167" s="26"/>
      <c r="K167" s="26"/>
      <c r="L167" s="26"/>
      <c r="M167" s="26"/>
      <c r="N167" s="26"/>
      <c r="O167" s="26"/>
      <c r="P167" s="26"/>
      <c r="Q167" s="26"/>
      <c r="R167" s="26"/>
      <c r="S167" s="26"/>
      <c r="T167" s="26"/>
      <c r="U167" s="26"/>
      <c r="V167" s="26"/>
      <c r="W167" s="29"/>
      <c r="X167" s="29"/>
      <c r="Y167" s="29"/>
    </row>
    <row r="168" spans="1:25" x14ac:dyDescent="0.3">
      <c r="A168" s="26"/>
      <c r="B168" s="26"/>
      <c r="C168" s="26"/>
      <c r="D168" s="26"/>
      <c r="E168" s="26"/>
      <c r="F168" s="26"/>
      <c r="G168" s="26"/>
      <c r="H168" s="26"/>
      <c r="I168" s="26"/>
      <c r="J168" s="26"/>
      <c r="K168" s="26"/>
      <c r="L168" s="26"/>
      <c r="M168" s="26"/>
      <c r="N168" s="26"/>
      <c r="O168" s="26"/>
      <c r="P168" s="26"/>
      <c r="Q168" s="26"/>
      <c r="R168" s="26"/>
      <c r="S168" s="26"/>
      <c r="T168" s="26"/>
      <c r="U168" s="26"/>
      <c r="V168" s="26"/>
      <c r="W168" s="29"/>
      <c r="X168" s="29"/>
      <c r="Y168" s="29"/>
    </row>
    <row r="169" spans="1:25" x14ac:dyDescent="0.3">
      <c r="A169" s="26"/>
      <c r="B169" s="26"/>
      <c r="C169" s="26"/>
      <c r="D169" s="26"/>
      <c r="E169" s="26"/>
      <c r="F169" s="26"/>
      <c r="G169" s="26"/>
      <c r="H169" s="26"/>
      <c r="I169" s="26"/>
      <c r="J169" s="26"/>
      <c r="K169" s="26"/>
      <c r="L169" s="26"/>
      <c r="M169" s="26"/>
      <c r="N169" s="26"/>
      <c r="O169" s="26"/>
      <c r="P169" s="26"/>
      <c r="Q169" s="26"/>
      <c r="R169" s="26"/>
      <c r="S169" s="26"/>
      <c r="T169" s="26"/>
      <c r="U169" s="26"/>
      <c r="V169" s="26"/>
      <c r="W169" s="29"/>
      <c r="X169" s="29"/>
      <c r="Y169" s="29"/>
    </row>
    <row r="170" spans="1:25" x14ac:dyDescent="0.3">
      <c r="A170" s="26"/>
      <c r="B170" s="26"/>
      <c r="C170" s="26"/>
      <c r="D170" s="26"/>
      <c r="E170" s="26"/>
      <c r="F170" s="26"/>
      <c r="G170" s="26"/>
      <c r="H170" s="26"/>
      <c r="I170" s="26"/>
      <c r="J170" s="26"/>
      <c r="K170" s="26"/>
      <c r="L170" s="26"/>
      <c r="M170" s="26"/>
      <c r="N170" s="26"/>
      <c r="O170" s="26"/>
      <c r="P170" s="26"/>
      <c r="Q170" s="26"/>
      <c r="R170" s="26"/>
      <c r="S170" s="26"/>
      <c r="T170" s="26"/>
      <c r="U170" s="26"/>
      <c r="V170" s="26"/>
      <c r="W170" s="29"/>
      <c r="X170" s="29"/>
      <c r="Y170" s="29"/>
    </row>
    <row r="171" spans="1:25" x14ac:dyDescent="0.3">
      <c r="A171" s="26"/>
      <c r="B171" s="26"/>
      <c r="C171" s="26"/>
      <c r="D171" s="26"/>
      <c r="E171" s="26"/>
      <c r="F171" s="26"/>
      <c r="G171" s="26"/>
      <c r="H171" s="26"/>
      <c r="I171" s="26"/>
      <c r="J171" s="26"/>
      <c r="K171" s="26"/>
      <c r="L171" s="26"/>
      <c r="M171" s="26"/>
      <c r="N171" s="26"/>
      <c r="O171" s="26"/>
      <c r="P171" s="26"/>
      <c r="Q171" s="26"/>
      <c r="R171" s="26"/>
      <c r="S171" s="26"/>
      <c r="T171" s="26"/>
      <c r="U171" s="26"/>
      <c r="V171" s="26"/>
      <c r="W171" s="29"/>
      <c r="X171" s="29"/>
      <c r="Y171" s="29"/>
    </row>
    <row r="172" spans="1:25" x14ac:dyDescent="0.3">
      <c r="A172" s="26"/>
      <c r="B172" s="26"/>
      <c r="C172" s="26"/>
      <c r="D172" s="26"/>
      <c r="E172" s="26"/>
      <c r="F172" s="26"/>
      <c r="G172" s="26"/>
      <c r="H172" s="26"/>
      <c r="I172" s="26"/>
      <c r="J172" s="26"/>
      <c r="K172" s="26"/>
      <c r="L172" s="26"/>
      <c r="M172" s="26"/>
      <c r="N172" s="26"/>
      <c r="O172" s="26"/>
      <c r="P172" s="26"/>
      <c r="Q172" s="26"/>
      <c r="R172" s="26"/>
      <c r="S172" s="26"/>
      <c r="T172" s="26"/>
      <c r="U172" s="26"/>
      <c r="V172" s="26"/>
      <c r="W172" s="29"/>
      <c r="X172" s="29"/>
      <c r="Y172" s="29"/>
    </row>
    <row r="173" spans="1:25" x14ac:dyDescent="0.3">
      <c r="A173" s="26"/>
      <c r="B173" s="26"/>
      <c r="C173" s="26"/>
      <c r="D173" s="26"/>
      <c r="E173" s="26"/>
      <c r="F173" s="26"/>
      <c r="G173" s="26"/>
      <c r="H173" s="26"/>
      <c r="I173" s="26"/>
      <c r="J173" s="26"/>
      <c r="K173" s="26"/>
      <c r="L173" s="26"/>
      <c r="M173" s="26"/>
      <c r="N173" s="26"/>
      <c r="O173" s="26"/>
      <c r="P173" s="26"/>
      <c r="Q173" s="26"/>
      <c r="R173" s="26"/>
      <c r="S173" s="26"/>
      <c r="T173" s="26"/>
      <c r="U173" s="26"/>
      <c r="V173" s="26"/>
      <c r="W173" s="29"/>
      <c r="X173" s="29"/>
      <c r="Y173" s="29"/>
    </row>
    <row r="174" spans="1:25" x14ac:dyDescent="0.3">
      <c r="A174" s="26"/>
      <c r="B174" s="26"/>
      <c r="C174" s="26"/>
      <c r="D174" s="26"/>
      <c r="E174" s="26"/>
      <c r="F174" s="26"/>
      <c r="G174" s="26"/>
      <c r="H174" s="26"/>
      <c r="I174" s="26"/>
      <c r="J174" s="26"/>
      <c r="K174" s="26"/>
      <c r="L174" s="26"/>
      <c r="M174" s="26"/>
      <c r="N174" s="26"/>
      <c r="O174" s="26"/>
      <c r="P174" s="26"/>
      <c r="Q174" s="26"/>
      <c r="R174" s="26"/>
      <c r="S174" s="26"/>
      <c r="T174" s="26"/>
      <c r="U174" s="26"/>
      <c r="V174" s="26"/>
      <c r="W174" s="29"/>
      <c r="X174" s="29"/>
      <c r="Y174" s="29"/>
    </row>
    <row r="175" spans="1:25" x14ac:dyDescent="0.3">
      <c r="A175" s="26"/>
      <c r="B175" s="26"/>
      <c r="C175" s="26"/>
      <c r="D175" s="26"/>
      <c r="E175" s="26"/>
      <c r="F175" s="26"/>
      <c r="G175" s="26"/>
      <c r="H175" s="26"/>
      <c r="I175" s="26"/>
      <c r="J175" s="26"/>
      <c r="K175" s="26"/>
      <c r="L175" s="26"/>
      <c r="M175" s="26"/>
      <c r="N175" s="26"/>
      <c r="O175" s="26"/>
      <c r="P175" s="26"/>
      <c r="Q175" s="26"/>
      <c r="R175" s="26"/>
      <c r="S175" s="26"/>
      <c r="T175" s="26"/>
      <c r="U175" s="26"/>
      <c r="V175" s="26"/>
      <c r="W175" s="29"/>
      <c r="X175" s="29"/>
      <c r="Y175" s="29"/>
    </row>
    <row r="176" spans="1:25" x14ac:dyDescent="0.3">
      <c r="A176" s="26"/>
      <c r="B176" s="26"/>
      <c r="C176" s="26"/>
      <c r="D176" s="26"/>
      <c r="E176" s="26"/>
      <c r="F176" s="26"/>
      <c r="G176" s="26"/>
      <c r="H176" s="26"/>
      <c r="I176" s="26"/>
      <c r="J176" s="26"/>
      <c r="K176" s="26"/>
      <c r="L176" s="26"/>
      <c r="M176" s="26"/>
      <c r="N176" s="26"/>
      <c r="O176" s="26"/>
      <c r="P176" s="26"/>
      <c r="Q176" s="26"/>
      <c r="R176" s="26"/>
      <c r="S176" s="26"/>
      <c r="T176" s="26"/>
      <c r="U176" s="26"/>
      <c r="V176" s="26"/>
      <c r="W176" s="29"/>
      <c r="X176" s="29"/>
      <c r="Y176" s="29"/>
    </row>
    <row r="177" spans="1:25" x14ac:dyDescent="0.3">
      <c r="A177" s="26"/>
      <c r="B177" s="26"/>
      <c r="C177" s="26"/>
      <c r="D177" s="26"/>
      <c r="E177" s="26"/>
      <c r="F177" s="26"/>
      <c r="G177" s="26"/>
      <c r="H177" s="26"/>
      <c r="I177" s="26"/>
      <c r="J177" s="26"/>
      <c r="K177" s="26"/>
      <c r="L177" s="26"/>
      <c r="M177" s="26"/>
      <c r="N177" s="26"/>
      <c r="O177" s="26"/>
      <c r="P177" s="26"/>
      <c r="Q177" s="26"/>
      <c r="R177" s="26"/>
      <c r="S177" s="26"/>
      <c r="T177" s="26"/>
      <c r="U177" s="26"/>
      <c r="V177" s="26"/>
      <c r="W177" s="29"/>
      <c r="X177" s="29"/>
      <c r="Y177" s="29"/>
    </row>
    <row r="178" spans="1:25" x14ac:dyDescent="0.3">
      <c r="A178" s="26"/>
      <c r="B178" s="26"/>
      <c r="C178" s="26"/>
      <c r="D178" s="26"/>
      <c r="E178" s="26"/>
      <c r="F178" s="26"/>
      <c r="G178" s="26"/>
      <c r="H178" s="26"/>
      <c r="I178" s="26"/>
      <c r="J178" s="26"/>
      <c r="K178" s="26"/>
      <c r="L178" s="26"/>
      <c r="M178" s="26"/>
      <c r="N178" s="26"/>
      <c r="O178" s="26"/>
      <c r="P178" s="26"/>
      <c r="Q178" s="26"/>
      <c r="R178" s="26"/>
      <c r="S178" s="26"/>
      <c r="T178" s="26"/>
      <c r="U178" s="26"/>
      <c r="V178" s="26"/>
      <c r="W178" s="29"/>
      <c r="X178" s="29"/>
      <c r="Y178" s="29"/>
    </row>
    <row r="179" spans="1:25" x14ac:dyDescent="0.3">
      <c r="A179" s="26"/>
      <c r="B179" s="26"/>
      <c r="C179" s="26"/>
      <c r="D179" s="26"/>
      <c r="E179" s="26"/>
      <c r="F179" s="26"/>
      <c r="G179" s="26"/>
      <c r="H179" s="26"/>
      <c r="I179" s="26"/>
      <c r="J179" s="26"/>
      <c r="K179" s="26"/>
      <c r="L179" s="26"/>
      <c r="M179" s="26"/>
      <c r="N179" s="26"/>
      <c r="O179" s="26"/>
      <c r="P179" s="26"/>
      <c r="Q179" s="26"/>
      <c r="R179" s="26"/>
      <c r="S179" s="26"/>
      <c r="T179" s="26"/>
      <c r="U179" s="26"/>
      <c r="V179" s="26"/>
      <c r="W179" s="29"/>
      <c r="X179" s="29"/>
      <c r="Y179" s="29"/>
    </row>
    <row r="180" spans="1:25" x14ac:dyDescent="0.3">
      <c r="A180" s="26"/>
      <c r="B180" s="26"/>
      <c r="C180" s="26"/>
      <c r="D180" s="26"/>
      <c r="E180" s="26"/>
      <c r="F180" s="26"/>
      <c r="G180" s="26"/>
      <c r="H180" s="26"/>
      <c r="I180" s="26"/>
      <c r="J180" s="26"/>
      <c r="K180" s="26"/>
      <c r="L180" s="26"/>
      <c r="M180" s="26"/>
      <c r="N180" s="26"/>
      <c r="O180" s="26"/>
      <c r="P180" s="26"/>
      <c r="Q180" s="26"/>
      <c r="R180" s="26"/>
      <c r="S180" s="26"/>
      <c r="T180" s="26"/>
      <c r="U180" s="26"/>
      <c r="V180" s="26"/>
      <c r="W180" s="29"/>
      <c r="X180" s="29"/>
      <c r="Y180" s="29"/>
    </row>
    <row r="181" spans="1:25" x14ac:dyDescent="0.3">
      <c r="A181" s="26"/>
      <c r="B181" s="26"/>
      <c r="C181" s="26"/>
      <c r="D181" s="26"/>
      <c r="E181" s="26"/>
      <c r="F181" s="26"/>
      <c r="G181" s="26"/>
      <c r="H181" s="26"/>
      <c r="I181" s="26"/>
      <c r="J181" s="26"/>
      <c r="K181" s="26"/>
      <c r="L181" s="26"/>
      <c r="M181" s="26"/>
      <c r="N181" s="26"/>
      <c r="O181" s="26"/>
      <c r="P181" s="26"/>
      <c r="Q181" s="26"/>
      <c r="R181" s="26"/>
      <c r="S181" s="26"/>
      <c r="T181" s="26"/>
      <c r="U181" s="26"/>
      <c r="V181" s="26"/>
      <c r="W181" s="29"/>
      <c r="X181" s="29"/>
      <c r="Y181" s="29"/>
    </row>
    <row r="182" spans="1:25" x14ac:dyDescent="0.3">
      <c r="A182" s="26"/>
      <c r="B182" s="26"/>
      <c r="C182" s="26"/>
      <c r="D182" s="26"/>
      <c r="E182" s="26"/>
      <c r="F182" s="26"/>
      <c r="G182" s="26"/>
      <c r="H182" s="26"/>
      <c r="I182" s="26"/>
      <c r="J182" s="26"/>
      <c r="K182" s="26"/>
      <c r="L182" s="26"/>
      <c r="M182" s="26"/>
      <c r="N182" s="26"/>
      <c r="O182" s="26"/>
      <c r="P182" s="26"/>
      <c r="Q182" s="26"/>
      <c r="R182" s="26"/>
      <c r="S182" s="26"/>
      <c r="T182" s="26"/>
      <c r="U182" s="26"/>
      <c r="V182" s="26"/>
      <c r="W182" s="29"/>
      <c r="X182" s="29"/>
      <c r="Y182" s="29"/>
    </row>
    <row r="183" spans="1:25" x14ac:dyDescent="0.3">
      <c r="A183" s="26"/>
      <c r="B183" s="26"/>
      <c r="C183" s="26"/>
      <c r="D183" s="26"/>
      <c r="E183" s="26"/>
      <c r="F183" s="26"/>
      <c r="G183" s="26"/>
      <c r="H183" s="26"/>
      <c r="I183" s="26"/>
      <c r="J183" s="26"/>
      <c r="K183" s="26"/>
      <c r="L183" s="26"/>
      <c r="M183" s="26"/>
      <c r="N183" s="26"/>
      <c r="O183" s="26"/>
      <c r="P183" s="26"/>
      <c r="Q183" s="26"/>
      <c r="R183" s="26"/>
      <c r="S183" s="26"/>
      <c r="T183" s="26"/>
      <c r="U183" s="26"/>
      <c r="V183" s="26"/>
      <c r="W183" s="29"/>
      <c r="X183" s="29"/>
      <c r="Y183" s="29"/>
    </row>
    <row r="184" spans="1:25" x14ac:dyDescent="0.3">
      <c r="A184" s="26"/>
      <c r="B184" s="26"/>
      <c r="C184" s="26"/>
      <c r="D184" s="26"/>
      <c r="E184" s="26"/>
      <c r="F184" s="26"/>
      <c r="G184" s="26"/>
      <c r="H184" s="26"/>
      <c r="I184" s="26"/>
      <c r="J184" s="26"/>
      <c r="K184" s="26"/>
      <c r="L184" s="26"/>
      <c r="M184" s="26"/>
      <c r="N184" s="26"/>
      <c r="O184" s="26"/>
      <c r="P184" s="26"/>
      <c r="Q184" s="26"/>
      <c r="R184" s="26"/>
      <c r="S184" s="26"/>
      <c r="T184" s="26"/>
      <c r="U184" s="26"/>
      <c r="V184" s="26"/>
      <c r="W184" s="29"/>
      <c r="X184" s="29"/>
      <c r="Y184" s="29"/>
    </row>
    <row r="185" spans="1:25" x14ac:dyDescent="0.3">
      <c r="A185" s="26"/>
      <c r="B185" s="26"/>
      <c r="C185" s="26"/>
      <c r="D185" s="26"/>
      <c r="E185" s="26"/>
      <c r="F185" s="26"/>
      <c r="G185" s="26"/>
      <c r="H185" s="26"/>
      <c r="I185" s="26"/>
      <c r="J185" s="26"/>
      <c r="K185" s="26"/>
      <c r="L185" s="26"/>
      <c r="M185" s="26"/>
      <c r="N185" s="26"/>
      <c r="O185" s="26"/>
      <c r="P185" s="26"/>
      <c r="Q185" s="26"/>
      <c r="R185" s="26"/>
      <c r="S185" s="26"/>
      <c r="T185" s="26"/>
      <c r="U185" s="26"/>
      <c r="V185" s="26"/>
      <c r="W185" s="29"/>
      <c r="X185" s="29"/>
      <c r="Y185" s="29"/>
    </row>
    <row r="186" spans="1:25" x14ac:dyDescent="0.3">
      <c r="A186" s="26"/>
      <c r="B186" s="26"/>
      <c r="C186" s="26"/>
      <c r="D186" s="26"/>
      <c r="E186" s="26"/>
      <c r="F186" s="26"/>
      <c r="G186" s="26"/>
      <c r="H186" s="26"/>
      <c r="I186" s="26"/>
      <c r="J186" s="26"/>
      <c r="K186" s="26"/>
      <c r="L186" s="26"/>
      <c r="M186" s="26"/>
      <c r="N186" s="26"/>
      <c r="O186" s="26"/>
      <c r="P186" s="26"/>
      <c r="Q186" s="26"/>
      <c r="R186" s="26"/>
      <c r="S186" s="26"/>
      <c r="T186" s="26"/>
      <c r="U186" s="26"/>
      <c r="V186" s="26"/>
      <c r="W186" s="29"/>
      <c r="X186" s="29"/>
      <c r="Y186" s="29"/>
    </row>
    <row r="187" spans="1:25" x14ac:dyDescent="0.3">
      <c r="A187" s="26"/>
      <c r="B187" s="26"/>
      <c r="C187" s="26"/>
      <c r="D187" s="26"/>
      <c r="E187" s="26"/>
      <c r="F187" s="26"/>
      <c r="G187" s="26"/>
      <c r="H187" s="26"/>
      <c r="I187" s="26"/>
      <c r="J187" s="26"/>
      <c r="K187" s="26"/>
      <c r="L187" s="26"/>
      <c r="M187" s="26"/>
      <c r="N187" s="26"/>
      <c r="O187" s="26"/>
      <c r="P187" s="26"/>
      <c r="Q187" s="26"/>
      <c r="R187" s="26"/>
      <c r="S187" s="26"/>
      <c r="T187" s="26"/>
      <c r="U187" s="26"/>
      <c r="V187" s="26"/>
      <c r="W187" s="29"/>
      <c r="X187" s="29"/>
      <c r="Y187" s="29"/>
    </row>
    <row r="188" spans="1:25" x14ac:dyDescent="0.3">
      <c r="A188" s="26"/>
      <c r="B188" s="26"/>
      <c r="C188" s="26"/>
      <c r="D188" s="26"/>
      <c r="E188" s="26"/>
      <c r="F188" s="26"/>
      <c r="G188" s="26"/>
      <c r="H188" s="26"/>
      <c r="I188" s="26"/>
      <c r="J188" s="26"/>
      <c r="K188" s="26"/>
      <c r="L188" s="26"/>
      <c r="M188" s="26"/>
      <c r="N188" s="26"/>
      <c r="O188" s="26"/>
      <c r="P188" s="26"/>
      <c r="Q188" s="26"/>
      <c r="R188" s="26"/>
      <c r="S188" s="26"/>
      <c r="T188" s="26"/>
      <c r="U188" s="26"/>
      <c r="V188" s="26"/>
      <c r="W188" s="29"/>
      <c r="X188" s="29"/>
      <c r="Y188" s="29"/>
    </row>
    <row r="189" spans="1:25" x14ac:dyDescent="0.3">
      <c r="A189" s="26"/>
      <c r="B189" s="26"/>
      <c r="C189" s="26"/>
      <c r="D189" s="26"/>
      <c r="E189" s="26"/>
      <c r="F189" s="26"/>
      <c r="G189" s="26"/>
      <c r="H189" s="26"/>
      <c r="I189" s="26"/>
      <c r="J189" s="26"/>
      <c r="K189" s="26"/>
      <c r="L189" s="26"/>
      <c r="M189" s="26"/>
      <c r="N189" s="26"/>
      <c r="O189" s="26"/>
      <c r="P189" s="26"/>
      <c r="Q189" s="26"/>
      <c r="R189" s="26"/>
      <c r="S189" s="26"/>
      <c r="T189" s="26"/>
      <c r="U189" s="26"/>
      <c r="V189" s="26"/>
      <c r="W189" s="29"/>
      <c r="X189" s="29"/>
      <c r="Y189" s="29"/>
    </row>
    <row r="190" spans="1:25" x14ac:dyDescent="0.3">
      <c r="A190" s="26"/>
      <c r="B190" s="26"/>
      <c r="C190" s="26"/>
      <c r="D190" s="26"/>
      <c r="E190" s="26"/>
      <c r="F190" s="26"/>
      <c r="G190" s="26"/>
      <c r="H190" s="26"/>
      <c r="I190" s="26"/>
      <c r="J190" s="26"/>
      <c r="K190" s="26"/>
      <c r="L190" s="26"/>
      <c r="M190" s="26"/>
      <c r="N190" s="26"/>
      <c r="O190" s="26"/>
      <c r="P190" s="26"/>
      <c r="Q190" s="26"/>
      <c r="R190" s="26"/>
      <c r="S190" s="26"/>
      <c r="T190" s="26"/>
      <c r="U190" s="26"/>
      <c r="V190" s="26"/>
      <c r="W190" s="29"/>
      <c r="X190" s="29"/>
      <c r="Y190" s="29"/>
    </row>
    <row r="191" spans="1:25" x14ac:dyDescent="0.3">
      <c r="A191" s="26"/>
      <c r="B191" s="26"/>
      <c r="C191" s="26"/>
      <c r="D191" s="26"/>
      <c r="E191" s="26"/>
      <c r="F191" s="26"/>
      <c r="G191" s="26"/>
      <c r="H191" s="26"/>
      <c r="I191" s="26"/>
      <c r="J191" s="26"/>
      <c r="K191" s="26"/>
      <c r="L191" s="26"/>
      <c r="M191" s="26"/>
      <c r="N191" s="26"/>
      <c r="O191" s="26"/>
      <c r="P191" s="26"/>
      <c r="Q191" s="26"/>
      <c r="R191" s="26"/>
      <c r="S191" s="26"/>
      <c r="T191" s="26"/>
      <c r="U191" s="26"/>
      <c r="V191" s="26"/>
      <c r="W191" s="29"/>
      <c r="X191" s="29"/>
      <c r="Y191" s="29"/>
    </row>
    <row r="192" spans="1:25" x14ac:dyDescent="0.3">
      <c r="A192" s="26"/>
      <c r="B192" s="26"/>
      <c r="C192" s="26"/>
      <c r="D192" s="26"/>
      <c r="E192" s="26"/>
      <c r="F192" s="26"/>
      <c r="G192" s="26"/>
      <c r="H192" s="26"/>
      <c r="I192" s="26"/>
      <c r="J192" s="26"/>
      <c r="K192" s="26"/>
      <c r="L192" s="26"/>
      <c r="M192" s="26"/>
      <c r="N192" s="26"/>
      <c r="O192" s="26"/>
      <c r="P192" s="26"/>
      <c r="Q192" s="26"/>
      <c r="R192" s="26"/>
      <c r="S192" s="26"/>
      <c r="T192" s="26"/>
      <c r="U192" s="26"/>
      <c r="V192" s="26"/>
      <c r="W192" s="29"/>
      <c r="X192" s="29"/>
      <c r="Y192" s="29"/>
    </row>
    <row r="193" spans="1:25" x14ac:dyDescent="0.3">
      <c r="A193" s="26"/>
      <c r="B193" s="26"/>
      <c r="C193" s="26"/>
      <c r="D193" s="26"/>
      <c r="E193" s="26"/>
      <c r="F193" s="26"/>
      <c r="G193" s="26"/>
      <c r="H193" s="26"/>
      <c r="I193" s="26"/>
      <c r="J193" s="26"/>
      <c r="K193" s="26"/>
      <c r="L193" s="26"/>
      <c r="M193" s="26"/>
      <c r="N193" s="26"/>
      <c r="O193" s="26"/>
      <c r="P193" s="26"/>
      <c r="Q193" s="26"/>
      <c r="R193" s="26"/>
      <c r="S193" s="26"/>
      <c r="T193" s="26"/>
      <c r="U193" s="26"/>
      <c r="V193" s="26"/>
      <c r="W193" s="29"/>
      <c r="X193" s="29"/>
      <c r="Y193" s="29"/>
    </row>
    <row r="194" spans="1:25" x14ac:dyDescent="0.3">
      <c r="A194" s="26"/>
      <c r="B194" s="26"/>
      <c r="C194" s="26"/>
      <c r="D194" s="26"/>
      <c r="E194" s="26"/>
      <c r="F194" s="26"/>
      <c r="G194" s="26"/>
      <c r="H194" s="26"/>
      <c r="I194" s="26"/>
      <c r="J194" s="26"/>
      <c r="K194" s="26"/>
      <c r="L194" s="26"/>
      <c r="M194" s="26"/>
      <c r="N194" s="26"/>
      <c r="O194" s="26"/>
      <c r="P194" s="26"/>
      <c r="Q194" s="26"/>
      <c r="R194" s="26"/>
      <c r="S194" s="26"/>
      <c r="T194" s="26"/>
      <c r="U194" s="26"/>
      <c r="V194" s="26"/>
      <c r="W194" s="29"/>
      <c r="X194" s="29"/>
      <c r="Y194" s="29"/>
    </row>
    <row r="195" spans="1:25" x14ac:dyDescent="0.3">
      <c r="A195" s="26"/>
      <c r="B195" s="26"/>
      <c r="C195" s="26"/>
      <c r="D195" s="26"/>
      <c r="E195" s="26"/>
      <c r="F195" s="26"/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  <c r="R195" s="26"/>
      <c r="S195" s="26"/>
      <c r="T195" s="26"/>
      <c r="U195" s="26"/>
      <c r="V195" s="26"/>
      <c r="W195" s="29"/>
      <c r="X195" s="29"/>
      <c r="Y195" s="29"/>
    </row>
    <row r="196" spans="1:25" x14ac:dyDescent="0.3">
      <c r="A196" s="26"/>
      <c r="B196" s="26"/>
      <c r="C196" s="26"/>
      <c r="D196" s="26"/>
      <c r="E196" s="26"/>
      <c r="F196" s="26"/>
      <c r="G196" s="26"/>
      <c r="H196" s="26"/>
      <c r="I196" s="26"/>
      <c r="J196" s="26"/>
      <c r="K196" s="26"/>
      <c r="L196" s="26"/>
      <c r="M196" s="26"/>
      <c r="N196" s="26"/>
      <c r="O196" s="26"/>
      <c r="P196" s="26"/>
      <c r="Q196" s="26"/>
      <c r="R196" s="26"/>
      <c r="S196" s="26"/>
      <c r="T196" s="26"/>
      <c r="U196" s="26"/>
      <c r="V196" s="26"/>
      <c r="W196" s="29"/>
      <c r="X196" s="29"/>
      <c r="Y196" s="29"/>
    </row>
    <row r="197" spans="1:25" x14ac:dyDescent="0.3">
      <c r="A197" s="26"/>
      <c r="B197" s="26"/>
      <c r="C197" s="26"/>
      <c r="D197" s="26"/>
      <c r="E197" s="26"/>
      <c r="F197" s="26"/>
      <c r="G197" s="26"/>
      <c r="H197" s="26"/>
      <c r="I197" s="26"/>
      <c r="J197" s="26"/>
      <c r="K197" s="26"/>
      <c r="L197" s="26"/>
      <c r="M197" s="26"/>
      <c r="N197" s="26"/>
      <c r="O197" s="26"/>
      <c r="P197" s="26"/>
      <c r="Q197" s="26"/>
      <c r="R197" s="26"/>
      <c r="S197" s="26"/>
      <c r="T197" s="26"/>
      <c r="U197" s="26"/>
      <c r="V197" s="26"/>
      <c r="W197" s="29"/>
      <c r="X197" s="29"/>
      <c r="Y197" s="29"/>
    </row>
    <row r="198" spans="1:25" x14ac:dyDescent="0.3">
      <c r="A198" s="26"/>
      <c r="B198" s="26"/>
      <c r="C198" s="26"/>
      <c r="D198" s="26"/>
      <c r="E198" s="26"/>
      <c r="F198" s="26"/>
      <c r="G198" s="26"/>
      <c r="H198" s="26"/>
      <c r="I198" s="26"/>
      <c r="J198" s="26"/>
      <c r="K198" s="26"/>
      <c r="L198" s="26"/>
      <c r="M198" s="26"/>
      <c r="N198" s="26"/>
      <c r="O198" s="26"/>
      <c r="P198" s="26"/>
      <c r="Q198" s="26"/>
      <c r="R198" s="26"/>
      <c r="S198" s="26"/>
      <c r="T198" s="26"/>
      <c r="U198" s="26"/>
      <c r="V198" s="26"/>
      <c r="W198" s="29"/>
      <c r="X198" s="29"/>
      <c r="Y198" s="29"/>
    </row>
    <row r="199" spans="1:25" x14ac:dyDescent="0.3">
      <c r="A199" s="26"/>
      <c r="B199" s="26"/>
      <c r="C199" s="26"/>
      <c r="D199" s="26"/>
      <c r="E199" s="26"/>
      <c r="F199" s="26"/>
      <c r="G199" s="26"/>
      <c r="H199" s="26"/>
      <c r="I199" s="26"/>
      <c r="J199" s="26"/>
      <c r="K199" s="26"/>
      <c r="L199" s="26"/>
      <c r="M199" s="26"/>
      <c r="N199" s="26"/>
      <c r="O199" s="26"/>
      <c r="P199" s="26"/>
      <c r="Q199" s="26"/>
      <c r="R199" s="26"/>
      <c r="S199" s="26"/>
      <c r="T199" s="26"/>
      <c r="U199" s="26"/>
      <c r="V199" s="26"/>
      <c r="W199" s="29"/>
      <c r="X199" s="29"/>
      <c r="Y199" s="29"/>
    </row>
    <row r="200" spans="1:25" x14ac:dyDescent="0.3">
      <c r="A200" s="26"/>
      <c r="B200" s="26"/>
      <c r="C200" s="26"/>
      <c r="D200" s="26"/>
      <c r="E200" s="26"/>
      <c r="F200" s="26"/>
      <c r="G200" s="26"/>
      <c r="H200" s="26"/>
      <c r="I200" s="26"/>
      <c r="J200" s="26"/>
      <c r="K200" s="26"/>
      <c r="L200" s="26"/>
      <c r="M200" s="26"/>
      <c r="N200" s="26"/>
      <c r="O200" s="26"/>
      <c r="P200" s="26"/>
      <c r="Q200" s="26"/>
      <c r="R200" s="26"/>
      <c r="S200" s="26"/>
      <c r="T200" s="26"/>
      <c r="U200" s="26"/>
      <c r="V200" s="26"/>
      <c r="W200" s="29"/>
      <c r="X200" s="29"/>
      <c r="Y200" s="29"/>
    </row>
    <row r="201" spans="1:25" x14ac:dyDescent="0.3">
      <c r="A201" s="26"/>
      <c r="B201" s="26"/>
      <c r="C201" s="26"/>
      <c r="D201" s="26"/>
      <c r="E201" s="26"/>
      <c r="F201" s="26"/>
      <c r="G201" s="26"/>
      <c r="H201" s="26"/>
      <c r="I201" s="26"/>
      <c r="J201" s="26"/>
      <c r="K201" s="26"/>
      <c r="L201" s="26"/>
      <c r="M201" s="26"/>
      <c r="N201" s="26"/>
      <c r="O201" s="26"/>
      <c r="P201" s="26"/>
      <c r="Q201" s="26"/>
      <c r="R201" s="26"/>
      <c r="S201" s="26"/>
      <c r="T201" s="26"/>
      <c r="U201" s="26"/>
      <c r="V201" s="26"/>
      <c r="W201" s="29"/>
      <c r="X201" s="29"/>
      <c r="Y201" s="29"/>
    </row>
    <row r="202" spans="1:25" x14ac:dyDescent="0.3">
      <c r="A202" s="26"/>
      <c r="B202" s="26"/>
      <c r="C202" s="26"/>
      <c r="D202" s="26"/>
      <c r="E202" s="26"/>
      <c r="F202" s="26"/>
      <c r="G202" s="26"/>
      <c r="H202" s="26"/>
      <c r="I202" s="26"/>
      <c r="J202" s="26"/>
      <c r="K202" s="26"/>
      <c r="L202" s="26"/>
      <c r="M202" s="26"/>
      <c r="N202" s="26"/>
      <c r="O202" s="26"/>
      <c r="P202" s="26"/>
      <c r="Q202" s="26"/>
      <c r="R202" s="26"/>
      <c r="S202" s="26"/>
      <c r="T202" s="26"/>
      <c r="U202" s="26"/>
      <c r="V202" s="26"/>
      <c r="W202" s="29"/>
      <c r="X202" s="29"/>
      <c r="Y202" s="29"/>
    </row>
    <row r="203" spans="1:25" x14ac:dyDescent="0.3">
      <c r="A203" s="26"/>
      <c r="B203" s="26"/>
      <c r="C203" s="26"/>
      <c r="D203" s="26"/>
      <c r="E203" s="26"/>
      <c r="F203" s="26"/>
      <c r="G203" s="26"/>
      <c r="H203" s="26"/>
      <c r="I203" s="26"/>
      <c r="J203" s="26"/>
      <c r="K203" s="26"/>
      <c r="L203" s="26"/>
      <c r="M203" s="26"/>
      <c r="N203" s="26"/>
      <c r="O203" s="26"/>
      <c r="P203" s="26"/>
      <c r="Q203" s="26"/>
      <c r="R203" s="26"/>
      <c r="S203" s="26"/>
      <c r="T203" s="26"/>
      <c r="U203" s="26"/>
      <c r="V203" s="26"/>
      <c r="W203" s="29"/>
      <c r="X203" s="29"/>
      <c r="Y203" s="29"/>
    </row>
    <row r="204" spans="1:25" x14ac:dyDescent="0.3">
      <c r="A204" s="26"/>
      <c r="B204" s="26"/>
      <c r="C204" s="26"/>
      <c r="D204" s="26"/>
      <c r="E204" s="26"/>
      <c r="F204" s="26"/>
      <c r="G204" s="26"/>
      <c r="H204" s="26"/>
      <c r="I204" s="26"/>
      <c r="J204" s="26"/>
      <c r="K204" s="26"/>
      <c r="L204" s="26"/>
      <c r="M204" s="26"/>
      <c r="N204" s="26"/>
      <c r="O204" s="26"/>
      <c r="P204" s="26"/>
      <c r="Q204" s="26"/>
      <c r="R204" s="26"/>
      <c r="S204" s="26"/>
      <c r="T204" s="26"/>
      <c r="U204" s="26"/>
      <c r="V204" s="26"/>
      <c r="W204" s="29"/>
      <c r="X204" s="29"/>
      <c r="Y204" s="29"/>
    </row>
    <row r="205" spans="1:25" x14ac:dyDescent="0.3">
      <c r="A205" s="26"/>
      <c r="B205" s="26"/>
      <c r="C205" s="26"/>
      <c r="D205" s="26"/>
      <c r="E205" s="26"/>
      <c r="F205" s="26"/>
      <c r="G205" s="26"/>
      <c r="H205" s="26"/>
      <c r="I205" s="26"/>
      <c r="J205" s="26"/>
      <c r="K205" s="26"/>
      <c r="L205" s="26"/>
      <c r="M205" s="26"/>
      <c r="N205" s="26"/>
      <c r="O205" s="26"/>
      <c r="P205" s="26"/>
      <c r="Q205" s="26"/>
      <c r="R205" s="26"/>
      <c r="S205" s="26"/>
      <c r="T205" s="26"/>
      <c r="U205" s="26"/>
      <c r="V205" s="26"/>
      <c r="W205" s="29"/>
      <c r="X205" s="29"/>
      <c r="Y205" s="29"/>
    </row>
    <row r="206" spans="1:25" x14ac:dyDescent="0.3">
      <c r="A206" s="26"/>
      <c r="B206" s="26"/>
      <c r="C206" s="26"/>
      <c r="D206" s="26"/>
      <c r="E206" s="26"/>
      <c r="F206" s="26"/>
      <c r="G206" s="26"/>
      <c r="H206" s="26"/>
      <c r="I206" s="26"/>
      <c r="J206" s="26"/>
      <c r="K206" s="26"/>
      <c r="L206" s="26"/>
      <c r="M206" s="26"/>
      <c r="N206" s="26"/>
      <c r="O206" s="26"/>
      <c r="P206" s="26"/>
      <c r="Q206" s="26"/>
      <c r="R206" s="26"/>
      <c r="S206" s="26"/>
      <c r="T206" s="26"/>
      <c r="U206" s="26"/>
      <c r="V206" s="26"/>
      <c r="W206" s="29"/>
      <c r="X206" s="29"/>
      <c r="Y206" s="29"/>
    </row>
    <row r="207" spans="1:25" x14ac:dyDescent="0.3">
      <c r="A207" s="26"/>
      <c r="B207" s="26"/>
      <c r="C207" s="26"/>
      <c r="D207" s="26"/>
      <c r="E207" s="26"/>
      <c r="F207" s="26"/>
      <c r="G207" s="26"/>
      <c r="H207" s="26"/>
      <c r="I207" s="26"/>
      <c r="J207" s="26"/>
      <c r="K207" s="26"/>
      <c r="L207" s="26"/>
      <c r="M207" s="26"/>
      <c r="N207" s="26"/>
      <c r="O207" s="26"/>
      <c r="P207" s="26"/>
      <c r="Q207" s="26"/>
      <c r="R207" s="26"/>
      <c r="S207" s="26"/>
      <c r="T207" s="26"/>
      <c r="U207" s="26"/>
      <c r="V207" s="26"/>
      <c r="W207" s="29"/>
      <c r="X207" s="29"/>
      <c r="Y207" s="29"/>
    </row>
    <row r="208" spans="1:25" x14ac:dyDescent="0.3">
      <c r="A208" s="26"/>
      <c r="B208" s="26"/>
      <c r="C208" s="26"/>
      <c r="D208" s="26"/>
      <c r="E208" s="26"/>
      <c r="F208" s="26"/>
      <c r="G208" s="26"/>
      <c r="H208" s="26"/>
      <c r="I208" s="26"/>
      <c r="J208" s="26"/>
      <c r="K208" s="26"/>
      <c r="L208" s="26"/>
      <c r="M208" s="26"/>
      <c r="N208" s="26"/>
      <c r="O208" s="26"/>
      <c r="P208" s="26"/>
      <c r="Q208" s="26"/>
      <c r="R208" s="26"/>
      <c r="S208" s="26"/>
      <c r="T208" s="26"/>
      <c r="U208" s="26"/>
      <c r="V208" s="26"/>
      <c r="W208" s="29"/>
      <c r="X208" s="29"/>
      <c r="Y208" s="29"/>
    </row>
    <row r="209" spans="1:25" x14ac:dyDescent="0.3">
      <c r="A209" s="26"/>
      <c r="B209" s="26"/>
      <c r="C209" s="26"/>
      <c r="D209" s="26"/>
      <c r="E209" s="26"/>
      <c r="F209" s="26"/>
      <c r="G209" s="26"/>
      <c r="H209" s="26"/>
      <c r="I209" s="26"/>
      <c r="J209" s="26"/>
      <c r="K209" s="26"/>
      <c r="L209" s="26"/>
      <c r="M209" s="26"/>
      <c r="N209" s="26"/>
      <c r="O209" s="26"/>
      <c r="P209" s="26"/>
      <c r="Q209" s="26"/>
      <c r="R209" s="26"/>
      <c r="S209" s="26"/>
      <c r="T209" s="26"/>
      <c r="U209" s="26"/>
      <c r="V209" s="26"/>
      <c r="W209" s="29"/>
      <c r="X209" s="29"/>
      <c r="Y209" s="29"/>
    </row>
    <row r="210" spans="1:25" x14ac:dyDescent="0.3">
      <c r="A210" s="26"/>
      <c r="B210" s="26"/>
      <c r="C210" s="26"/>
      <c r="D210" s="26"/>
      <c r="E210" s="26"/>
      <c r="F210" s="26"/>
      <c r="G210" s="26"/>
      <c r="H210" s="26"/>
      <c r="I210" s="26"/>
      <c r="J210" s="26"/>
      <c r="K210" s="26"/>
      <c r="L210" s="26"/>
      <c r="M210" s="26"/>
      <c r="N210" s="26"/>
      <c r="O210" s="26"/>
      <c r="P210" s="26"/>
      <c r="Q210" s="26"/>
      <c r="R210" s="26"/>
      <c r="S210" s="26"/>
      <c r="T210" s="26"/>
      <c r="U210" s="26"/>
      <c r="V210" s="26"/>
      <c r="W210" s="29"/>
      <c r="X210" s="29"/>
      <c r="Y210" s="29"/>
    </row>
    <row r="211" spans="1:25" x14ac:dyDescent="0.3">
      <c r="A211" s="26"/>
      <c r="B211" s="26"/>
      <c r="C211" s="26"/>
      <c r="D211" s="26"/>
      <c r="E211" s="26"/>
      <c r="F211" s="26"/>
      <c r="G211" s="26"/>
      <c r="H211" s="26"/>
      <c r="I211" s="26"/>
      <c r="J211" s="26"/>
      <c r="K211" s="26"/>
      <c r="L211" s="26"/>
      <c r="M211" s="26"/>
      <c r="N211" s="26"/>
      <c r="O211" s="26"/>
      <c r="P211" s="26"/>
      <c r="Q211" s="26"/>
      <c r="R211" s="26"/>
      <c r="S211" s="26"/>
      <c r="T211" s="26"/>
      <c r="U211" s="26"/>
      <c r="V211" s="26"/>
      <c r="W211" s="29"/>
      <c r="X211" s="29"/>
      <c r="Y211" s="29"/>
    </row>
    <row r="212" spans="1:25" x14ac:dyDescent="0.3">
      <c r="A212" s="26"/>
      <c r="B212" s="26"/>
      <c r="C212" s="26"/>
      <c r="D212" s="26"/>
      <c r="E212" s="26"/>
      <c r="F212" s="26"/>
      <c r="G212" s="26"/>
      <c r="H212" s="26"/>
      <c r="I212" s="26"/>
      <c r="J212" s="26"/>
      <c r="K212" s="26"/>
      <c r="L212" s="26"/>
      <c r="M212" s="26"/>
      <c r="N212" s="26"/>
      <c r="O212" s="26"/>
      <c r="P212" s="26"/>
      <c r="Q212" s="26"/>
      <c r="R212" s="26"/>
      <c r="S212" s="26"/>
      <c r="T212" s="26"/>
      <c r="U212" s="26"/>
      <c r="V212" s="26"/>
      <c r="W212" s="29"/>
      <c r="X212" s="29"/>
      <c r="Y212" s="29"/>
    </row>
    <row r="213" spans="1:25" x14ac:dyDescent="0.3">
      <c r="A213" s="26"/>
      <c r="B213" s="26"/>
      <c r="C213" s="26"/>
      <c r="D213" s="26"/>
      <c r="E213" s="26"/>
      <c r="F213" s="26"/>
      <c r="G213" s="26"/>
      <c r="H213" s="26"/>
      <c r="I213" s="26"/>
      <c r="J213" s="26"/>
      <c r="K213" s="26"/>
      <c r="L213" s="26"/>
      <c r="M213" s="26"/>
      <c r="N213" s="26"/>
      <c r="O213" s="26"/>
      <c r="P213" s="26"/>
      <c r="Q213" s="26"/>
      <c r="R213" s="26"/>
      <c r="S213" s="26"/>
      <c r="T213" s="26"/>
      <c r="U213" s="26"/>
      <c r="V213" s="26"/>
      <c r="W213" s="29"/>
      <c r="X213" s="29"/>
      <c r="Y213" s="29"/>
    </row>
    <row r="214" spans="1:25" x14ac:dyDescent="0.3">
      <c r="A214" s="26"/>
      <c r="B214" s="26"/>
      <c r="C214" s="26"/>
      <c r="D214" s="26"/>
      <c r="E214" s="26"/>
      <c r="F214" s="26"/>
      <c r="G214" s="26"/>
      <c r="H214" s="26"/>
      <c r="I214" s="26"/>
      <c r="J214" s="26"/>
      <c r="K214" s="26"/>
      <c r="L214" s="26"/>
      <c r="M214" s="26"/>
      <c r="N214" s="26"/>
      <c r="O214" s="26"/>
      <c r="P214" s="26"/>
      <c r="Q214" s="26"/>
      <c r="R214" s="26"/>
      <c r="S214" s="26"/>
      <c r="T214" s="26"/>
      <c r="U214" s="26"/>
      <c r="V214" s="26"/>
      <c r="W214" s="29"/>
      <c r="X214" s="29"/>
      <c r="Y214" s="29"/>
    </row>
    <row r="215" spans="1:25" x14ac:dyDescent="0.3">
      <c r="A215" s="26"/>
      <c r="B215" s="26"/>
      <c r="C215" s="26"/>
      <c r="D215" s="26"/>
      <c r="E215" s="26"/>
      <c r="F215" s="26"/>
      <c r="G215" s="26"/>
      <c r="H215" s="26"/>
      <c r="I215" s="26"/>
      <c r="J215" s="26"/>
      <c r="K215" s="26"/>
      <c r="L215" s="26"/>
      <c r="M215" s="26"/>
      <c r="N215" s="26"/>
      <c r="O215" s="26"/>
      <c r="P215" s="26"/>
      <c r="Q215" s="26"/>
      <c r="R215" s="26"/>
      <c r="S215" s="26"/>
      <c r="T215" s="26"/>
      <c r="U215" s="26"/>
      <c r="V215" s="26"/>
      <c r="W215" s="29"/>
      <c r="X215" s="29"/>
      <c r="Y215" s="29"/>
    </row>
    <row r="216" spans="1:25" x14ac:dyDescent="0.3">
      <c r="A216" s="26"/>
      <c r="B216" s="26"/>
      <c r="C216" s="26"/>
      <c r="D216" s="26"/>
      <c r="E216" s="26"/>
      <c r="F216" s="26"/>
      <c r="G216" s="26"/>
      <c r="H216" s="26"/>
      <c r="I216" s="26"/>
      <c r="J216" s="26"/>
      <c r="K216" s="26"/>
      <c r="L216" s="26"/>
      <c r="M216" s="26"/>
      <c r="N216" s="26"/>
      <c r="O216" s="26"/>
      <c r="P216" s="26"/>
      <c r="Q216" s="26"/>
      <c r="R216" s="26"/>
      <c r="S216" s="26"/>
      <c r="T216" s="26"/>
      <c r="U216" s="26"/>
      <c r="V216" s="26"/>
      <c r="W216" s="29"/>
      <c r="X216" s="29"/>
      <c r="Y216" s="29"/>
    </row>
    <row r="217" spans="1:25" x14ac:dyDescent="0.3">
      <c r="A217" s="26"/>
      <c r="B217" s="26"/>
      <c r="C217" s="26"/>
      <c r="D217" s="26"/>
      <c r="E217" s="26"/>
      <c r="F217" s="26"/>
      <c r="G217" s="26"/>
      <c r="H217" s="26"/>
      <c r="I217" s="26"/>
      <c r="J217" s="26"/>
      <c r="K217" s="26"/>
      <c r="L217" s="26"/>
      <c r="M217" s="26"/>
      <c r="N217" s="26"/>
      <c r="O217" s="26"/>
      <c r="P217" s="26"/>
      <c r="Q217" s="26"/>
      <c r="R217" s="26"/>
      <c r="S217" s="26"/>
      <c r="T217" s="26"/>
      <c r="U217" s="26"/>
      <c r="V217" s="26"/>
      <c r="W217" s="29"/>
      <c r="X217" s="29"/>
      <c r="Y217" s="29"/>
    </row>
    <row r="218" spans="1:25" x14ac:dyDescent="0.3">
      <c r="A218" s="26"/>
      <c r="B218" s="26"/>
      <c r="C218" s="26"/>
      <c r="D218" s="26"/>
      <c r="E218" s="26"/>
      <c r="F218" s="26"/>
      <c r="G218" s="26"/>
      <c r="H218" s="26"/>
      <c r="I218" s="26"/>
      <c r="J218" s="26"/>
      <c r="K218" s="26"/>
      <c r="L218" s="26"/>
      <c r="M218" s="26"/>
      <c r="N218" s="26"/>
      <c r="O218" s="26"/>
      <c r="P218" s="26"/>
      <c r="Q218" s="26"/>
      <c r="R218" s="26"/>
      <c r="S218" s="26"/>
      <c r="T218" s="26"/>
      <c r="U218" s="26"/>
      <c r="V218" s="26"/>
      <c r="W218" s="29"/>
      <c r="X218" s="29"/>
      <c r="Y218" s="29"/>
    </row>
    <row r="219" spans="1:25" x14ac:dyDescent="0.3">
      <c r="A219" s="26"/>
      <c r="B219" s="26"/>
      <c r="C219" s="26"/>
      <c r="D219" s="26"/>
      <c r="E219" s="26"/>
      <c r="F219" s="26"/>
      <c r="G219" s="26"/>
      <c r="H219" s="26"/>
      <c r="I219" s="26"/>
      <c r="J219" s="26"/>
      <c r="K219" s="26"/>
      <c r="L219" s="26"/>
      <c r="M219" s="26"/>
      <c r="N219" s="26"/>
      <c r="O219" s="26"/>
      <c r="P219" s="26"/>
      <c r="Q219" s="26"/>
      <c r="R219" s="26"/>
      <c r="S219" s="26"/>
      <c r="T219" s="26"/>
      <c r="U219" s="26"/>
      <c r="V219" s="26"/>
      <c r="W219" s="29"/>
      <c r="X219" s="29"/>
      <c r="Y219" s="29"/>
    </row>
    <row r="220" spans="1:25" x14ac:dyDescent="0.3">
      <c r="A220" s="26"/>
      <c r="B220" s="26"/>
      <c r="C220" s="26"/>
      <c r="D220" s="26"/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6"/>
      <c r="P220" s="26"/>
      <c r="Q220" s="26"/>
      <c r="R220" s="26"/>
      <c r="S220" s="26"/>
      <c r="T220" s="26"/>
      <c r="U220" s="26"/>
      <c r="V220" s="26"/>
      <c r="W220" s="29"/>
      <c r="X220" s="29"/>
      <c r="Y220" s="29"/>
    </row>
    <row r="221" spans="1:25" x14ac:dyDescent="0.3">
      <c r="A221" s="26"/>
      <c r="B221" s="26"/>
      <c r="C221" s="26"/>
      <c r="D221" s="26"/>
      <c r="E221" s="26"/>
      <c r="F221" s="26"/>
      <c r="G221" s="26"/>
      <c r="H221" s="26"/>
      <c r="I221" s="26"/>
      <c r="J221" s="26"/>
      <c r="K221" s="26"/>
      <c r="L221" s="26"/>
      <c r="M221" s="26"/>
      <c r="N221" s="26"/>
      <c r="O221" s="26"/>
      <c r="P221" s="26"/>
      <c r="Q221" s="26"/>
      <c r="R221" s="26"/>
      <c r="S221" s="26"/>
      <c r="T221" s="26"/>
      <c r="U221" s="26"/>
      <c r="V221" s="26"/>
      <c r="W221" s="29"/>
      <c r="X221" s="29"/>
      <c r="Y221" s="29"/>
    </row>
    <row r="222" spans="1:25" x14ac:dyDescent="0.3">
      <c r="A222" s="26"/>
      <c r="B222" s="26"/>
      <c r="C222" s="26"/>
      <c r="D222" s="26"/>
      <c r="E222" s="26"/>
      <c r="F222" s="26"/>
      <c r="G222" s="26"/>
      <c r="H222" s="26"/>
      <c r="I222" s="26"/>
      <c r="J222" s="26"/>
      <c r="K222" s="26"/>
      <c r="L222" s="26"/>
      <c r="M222" s="26"/>
      <c r="N222" s="26"/>
      <c r="O222" s="26"/>
      <c r="P222" s="26"/>
      <c r="Q222" s="26"/>
      <c r="R222" s="26"/>
      <c r="S222" s="26"/>
      <c r="T222" s="26"/>
      <c r="U222" s="26"/>
      <c r="V222" s="26"/>
      <c r="W222" s="29"/>
      <c r="X222" s="29"/>
      <c r="Y222" s="29"/>
    </row>
    <row r="223" spans="1:25" x14ac:dyDescent="0.3">
      <c r="A223" s="26"/>
      <c r="B223" s="26"/>
      <c r="C223" s="26"/>
      <c r="D223" s="26"/>
      <c r="E223" s="26"/>
      <c r="F223" s="26"/>
      <c r="G223" s="26"/>
      <c r="H223" s="26"/>
      <c r="I223" s="26"/>
      <c r="J223" s="26"/>
      <c r="K223" s="26"/>
      <c r="L223" s="26"/>
      <c r="M223" s="26"/>
      <c r="N223" s="26"/>
      <c r="O223" s="26"/>
      <c r="P223" s="26"/>
      <c r="Q223" s="26"/>
      <c r="R223" s="26"/>
      <c r="S223" s="26"/>
      <c r="T223" s="26"/>
      <c r="U223" s="26"/>
      <c r="V223" s="26"/>
      <c r="W223" s="29"/>
      <c r="X223" s="29"/>
      <c r="Y223" s="29"/>
    </row>
    <row r="224" spans="1:25" x14ac:dyDescent="0.3">
      <c r="A224" s="26"/>
      <c r="B224" s="26"/>
      <c r="C224" s="26"/>
      <c r="D224" s="26"/>
      <c r="E224" s="26"/>
      <c r="F224" s="26"/>
      <c r="G224" s="26"/>
      <c r="H224" s="26"/>
      <c r="I224" s="26"/>
      <c r="J224" s="26"/>
      <c r="K224" s="26"/>
      <c r="L224" s="26"/>
      <c r="M224" s="26"/>
      <c r="N224" s="26"/>
      <c r="O224" s="26"/>
      <c r="P224" s="26"/>
      <c r="Q224" s="26"/>
      <c r="R224" s="26"/>
      <c r="S224" s="26"/>
      <c r="T224" s="26"/>
      <c r="U224" s="26"/>
      <c r="V224" s="26"/>
      <c r="W224" s="29"/>
      <c r="X224" s="29"/>
      <c r="Y224" s="29"/>
    </row>
  </sheetData>
  <mergeCells count="33">
    <mergeCell ref="X1:AC1"/>
    <mergeCell ref="X3:AC3"/>
    <mergeCell ref="N7:AC7"/>
    <mergeCell ref="Q1:R1"/>
    <mergeCell ref="Q3:R3"/>
    <mergeCell ref="A5:AC5"/>
    <mergeCell ref="A6:AC6"/>
    <mergeCell ref="E7:M7"/>
    <mergeCell ref="A51:AC51"/>
    <mergeCell ref="C7:C11"/>
    <mergeCell ref="B7:B12"/>
    <mergeCell ref="A7:A12"/>
    <mergeCell ref="E8:E10"/>
    <mergeCell ref="N8:P10"/>
    <mergeCell ref="D7:D11"/>
    <mergeCell ref="L9:L10"/>
    <mergeCell ref="F9:I10"/>
    <mergeCell ref="Q9:R10"/>
    <mergeCell ref="J9:K10"/>
    <mergeCell ref="S9:V9"/>
    <mergeCell ref="M9:M10"/>
    <mergeCell ref="Y9:Y10"/>
    <mergeCell ref="Q8:Y8"/>
    <mergeCell ref="F8:M8"/>
    <mergeCell ref="S10:T10"/>
    <mergeCell ref="AC9:AC10"/>
    <mergeCell ref="W9:X10"/>
    <mergeCell ref="Z8:AC8"/>
    <mergeCell ref="A14:B14"/>
    <mergeCell ref="U10:V10"/>
    <mergeCell ref="Z9:Z10"/>
    <mergeCell ref="AA9:AA10"/>
    <mergeCell ref="AB9:AB10"/>
  </mergeCells>
  <pageMargins left="0.19685039370078741" right="0" top="0.78740157480314965" bottom="0.39370078740157483" header="0.31496062992125984" footer="0.31496062992125984"/>
  <pageSetup paperSize="9" scale="44" firstPageNumber="2" fitToHeight="0" orientation="landscape" useFirstPageNumber="1" r:id="rId1"/>
  <headerFooter scaleWithDoc="0">
    <oddHeader>&amp;C&amp;"PT Astra Serif,обычный"&amp;14&amp;P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8:X31"/>
  <sheetViews>
    <sheetView topLeftCell="A16" workbookViewId="0">
      <selection activeCell="A18" sqref="A18:XFD24"/>
    </sheetView>
  </sheetViews>
  <sheetFormatPr defaultRowHeight="14.4" x14ac:dyDescent="0.3"/>
  <cols>
    <col min="2" max="2" width="24.6640625" customWidth="1"/>
  </cols>
  <sheetData>
    <row r="18" spans="1:24" s="2" customFormat="1" ht="28.95" customHeight="1" x14ac:dyDescent="0.3">
      <c r="A18" s="13" t="s">
        <v>11</v>
      </c>
      <c r="B18" s="21" t="s">
        <v>5</v>
      </c>
      <c r="C18" s="17">
        <v>3330</v>
      </c>
      <c r="D18" s="18">
        <v>42720</v>
      </c>
      <c r="E18" s="15" t="s">
        <v>8</v>
      </c>
      <c r="F18" s="15" t="s">
        <v>14</v>
      </c>
      <c r="G18" s="22">
        <v>51</v>
      </c>
      <c r="H18" s="22">
        <v>51</v>
      </c>
      <c r="I18" s="11">
        <v>800.13</v>
      </c>
      <c r="J18" s="10">
        <v>18</v>
      </c>
      <c r="K18" s="10">
        <v>12</v>
      </c>
      <c r="L18" s="10">
        <v>6</v>
      </c>
      <c r="M18" s="23">
        <v>646.55999999999995</v>
      </c>
      <c r="N18" s="11">
        <v>425.56</v>
      </c>
      <c r="O18" s="11">
        <v>221</v>
      </c>
      <c r="P18" s="12">
        <f>M18*1.2*36000</f>
        <v>27931392</v>
      </c>
      <c r="Q18" s="19">
        <f>M18*32698</f>
        <v>21141218.879999999</v>
      </c>
      <c r="R18" s="12">
        <f>M18*32698*0.9706662571804</f>
        <v>20521067.802481208</v>
      </c>
      <c r="S18" s="20">
        <f>M18*32698*0.0293337428196*0.5</f>
        <v>310075.53875939595</v>
      </c>
      <c r="T18" s="19">
        <f>M18*32698*0.0293337428196*0.5</f>
        <v>310075.53875939595</v>
      </c>
      <c r="U18" s="19">
        <f>(P18-Q18)*0.5</f>
        <v>3395086.5600000005</v>
      </c>
      <c r="V18" s="19">
        <f>(P18-Q18)*0.5</f>
        <v>3395086.5600000005</v>
      </c>
      <c r="W18" s="12">
        <v>0</v>
      </c>
      <c r="X18" s="4"/>
    </row>
    <row r="21" spans="1:24" s="2" customFormat="1" ht="28.95" customHeight="1" x14ac:dyDescent="0.3">
      <c r="A21" s="13" t="s">
        <v>10</v>
      </c>
      <c r="B21" s="21" t="s">
        <v>12</v>
      </c>
      <c r="C21" s="17">
        <v>3330</v>
      </c>
      <c r="D21" s="18">
        <v>42720</v>
      </c>
      <c r="E21" s="15" t="s">
        <v>4</v>
      </c>
      <c r="F21" s="15" t="s">
        <v>7</v>
      </c>
      <c r="G21" s="22">
        <v>28</v>
      </c>
      <c r="H21" s="22">
        <v>28</v>
      </c>
      <c r="I21" s="11">
        <v>522.62</v>
      </c>
      <c r="J21" s="10">
        <v>14</v>
      </c>
      <c r="K21" s="10">
        <v>13</v>
      </c>
      <c r="L21" s="10">
        <v>1</v>
      </c>
      <c r="M21" s="23">
        <v>522.62</v>
      </c>
      <c r="N21" s="11">
        <v>476.85</v>
      </c>
      <c r="O21" s="11">
        <v>45.77</v>
      </c>
      <c r="P21" s="12">
        <f>M21*1.2*36000</f>
        <v>22577184</v>
      </c>
      <c r="Q21" s="19">
        <f>M21*32698</f>
        <v>17088628.760000002</v>
      </c>
      <c r="R21" s="12">
        <f>M21*32698*0.96147931541903</f>
        <v>16430363.08161475</v>
      </c>
      <c r="S21" s="20">
        <f>M21*32698*0.038520684581*0.5</f>
        <v>329132.83919288259</v>
      </c>
      <c r="T21" s="19">
        <f>M21*32698*0.038520684581*0.5</f>
        <v>329132.83919288259</v>
      </c>
      <c r="U21" s="19">
        <f>(P21-Q21)*0.5</f>
        <v>2744277.6199999992</v>
      </c>
      <c r="V21" s="19">
        <f>(P21-Q21)*0.5</f>
        <v>2744277.6199999992</v>
      </c>
      <c r="W21" s="12">
        <v>0</v>
      </c>
      <c r="X21" s="4"/>
    </row>
    <row r="24" spans="1:24" s="2" customFormat="1" ht="28.95" customHeight="1" x14ac:dyDescent="0.3">
      <c r="A24" s="13" t="s">
        <v>9</v>
      </c>
      <c r="B24" s="21" t="s">
        <v>6</v>
      </c>
      <c r="C24" s="17">
        <v>3330</v>
      </c>
      <c r="D24" s="18">
        <v>42720</v>
      </c>
      <c r="E24" s="15" t="s">
        <v>3</v>
      </c>
      <c r="F24" s="15" t="s">
        <v>4</v>
      </c>
      <c r="G24" s="22">
        <v>19</v>
      </c>
      <c r="H24" s="22">
        <v>19</v>
      </c>
      <c r="I24" s="11">
        <v>474.13</v>
      </c>
      <c r="J24" s="10">
        <v>10</v>
      </c>
      <c r="K24" s="10">
        <v>10</v>
      </c>
      <c r="L24" s="10">
        <v>0</v>
      </c>
      <c r="M24" s="23">
        <v>474.13</v>
      </c>
      <c r="N24" s="11">
        <v>474.18</v>
      </c>
      <c r="O24" s="11">
        <v>0</v>
      </c>
      <c r="P24" s="12">
        <f>M24*1.2*36000</f>
        <v>20482416</v>
      </c>
      <c r="Q24" s="19">
        <f>M24*32698</f>
        <v>15503102.74</v>
      </c>
      <c r="R24" s="12">
        <f>M24*32698*0.963877934403891</f>
        <v>14943098.645882504</v>
      </c>
      <c r="S24" s="20">
        <f>M24*32698*0.036122065596109*0.5</f>
        <v>280002.04705874855</v>
      </c>
      <c r="T24" s="19">
        <f>M24*32698*0.036122065596109*0.5</f>
        <v>280002.04705874855</v>
      </c>
      <c r="U24" s="19">
        <f>(P24-Q24)*0.5</f>
        <v>2489656.63</v>
      </c>
      <c r="V24" s="19">
        <f>(P24-Q24)*0.5</f>
        <v>2489656.63</v>
      </c>
      <c r="W24" s="12">
        <v>0</v>
      </c>
      <c r="X24" s="4"/>
    </row>
    <row r="29" spans="1:24" s="2" customFormat="1" ht="31.2" customHeight="1" x14ac:dyDescent="0.3">
      <c r="A29" s="95"/>
      <c r="B29" s="96"/>
      <c r="C29" s="5"/>
      <c r="D29" s="5"/>
      <c r="E29" s="5"/>
      <c r="F29" s="5"/>
      <c r="G29" s="6"/>
      <c r="H29" s="6"/>
      <c r="I29" s="7"/>
      <c r="J29" s="6"/>
      <c r="K29" s="6"/>
      <c r="L29" s="6"/>
      <c r="M29" s="7"/>
      <c r="N29" s="7"/>
      <c r="O29" s="7"/>
      <c r="P29" s="8"/>
      <c r="Q29" s="8"/>
      <c r="R29" s="8"/>
      <c r="S29" s="8"/>
      <c r="T29" s="8"/>
      <c r="U29" s="8"/>
      <c r="V29" s="8"/>
      <c r="W29" s="8"/>
      <c r="X29" s="1"/>
    </row>
    <row r="30" spans="1:24" s="2" customFormat="1" ht="28.95" customHeight="1" x14ac:dyDescent="0.3">
      <c r="A30" s="9"/>
      <c r="B30" s="21"/>
      <c r="C30" s="16"/>
      <c r="D30" s="14"/>
      <c r="E30" s="15"/>
      <c r="F30" s="15"/>
      <c r="G30" s="22"/>
      <c r="H30" s="22"/>
      <c r="I30" s="11"/>
      <c r="J30" s="10"/>
      <c r="K30" s="10"/>
      <c r="L30" s="10"/>
      <c r="M30" s="23"/>
      <c r="N30" s="11"/>
      <c r="O30" s="11"/>
      <c r="P30" s="12"/>
      <c r="Q30" s="19"/>
      <c r="R30" s="12"/>
      <c r="S30" s="20"/>
      <c r="T30" s="19"/>
      <c r="U30" s="19"/>
      <c r="V30" s="19"/>
      <c r="W30" s="12"/>
      <c r="X30" s="1"/>
    </row>
    <row r="31" spans="1:24" s="2" customFormat="1" ht="28.95" customHeight="1" x14ac:dyDescent="0.3">
      <c r="A31" s="9"/>
      <c r="B31" s="21"/>
      <c r="C31" s="16"/>
      <c r="D31" s="14"/>
      <c r="E31" s="15"/>
      <c r="F31" s="15"/>
      <c r="G31" s="22"/>
      <c r="H31" s="22"/>
      <c r="I31" s="11"/>
      <c r="J31" s="10"/>
      <c r="K31" s="10"/>
      <c r="L31" s="10"/>
      <c r="M31" s="23"/>
      <c r="N31" s="11"/>
      <c r="O31" s="11"/>
      <c r="P31" s="12"/>
      <c r="Q31" s="19"/>
      <c r="R31" s="12"/>
      <c r="S31" s="20"/>
      <c r="T31" s="19"/>
      <c r="U31" s="19"/>
      <c r="V31" s="19"/>
      <c r="W31" s="12"/>
      <c r="X31" s="1"/>
    </row>
  </sheetData>
  <mergeCells count="1">
    <mergeCell ref="A29:B29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A5" sqref="A5:XFD8"/>
    </sheetView>
  </sheetViews>
  <sheetFormatPr defaultRowHeight="14.4" x14ac:dyDescent="0.3"/>
  <sheetData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Евгений</dc:creator>
  <cp:lastModifiedBy>Нина Кочетова</cp:lastModifiedBy>
  <cp:lastPrinted>2023-07-18T06:49:29Z</cp:lastPrinted>
  <dcterms:created xsi:type="dcterms:W3CDTF">2017-07-19T08:16:29Z</dcterms:created>
  <dcterms:modified xsi:type="dcterms:W3CDTF">2023-07-18T06:49:32Z</dcterms:modified>
</cp:coreProperties>
</file>